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app.xml" ContentType="application/vnd.openxmlformats-officedocument.extended-propertie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Amaralweb\datos\Outsourcing\Clientes\Familiar Casa de Bolsa S.A\Contabilidad\2023\5.CNV\3er trimestre\"/>
    </mc:Choice>
  </mc:AlternateContent>
  <xr:revisionPtr revIDLastSave="0" documentId="13_ncr:1_{C7426212-E813-4B19-B790-931089A3CB3B}" xr6:coauthVersionLast="47" xr6:coauthVersionMax="47" xr10:uidLastSave="{00000000-0000-0000-0000-000000000000}"/>
  <bookViews>
    <workbookView xWindow="-108" yWindow="-108" windowWidth="23256" windowHeight="12576" xr2:uid="{EBAC5220-F3B7-45F6-A57F-C2D27A4F41F1}"/>
  </bookViews>
  <sheets>
    <sheet name="Indice" sheetId="1" r:id="rId1"/>
    <sheet name="IG" sheetId="2" r:id="rId2"/>
    <sheet name="BG" sheetId="3" r:id="rId3"/>
    <sheet name="ER" sheetId="4" r:id="rId4"/>
    <sheet name="EVPN" sheetId="5" r:id="rId5"/>
    <sheet name="EFE" sheetId="6" r:id="rId6"/>
    <sheet name="Nota I" sheetId="7" r:id="rId7"/>
    <sheet name="Nota II" sheetId="8" r:id="rId8"/>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 localSheetId="1">#REF!</definedName>
    <definedName name="___DAT1" localSheetId="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 localSheetId="1">#REF!</definedName>
    <definedName name="__DAT1" localSheetId="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 localSheetId="1">#REF!</definedName>
    <definedName name="_DAT1" localSheetId="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7" hidden="1">'Nota II'!$A$42:$Q$59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6"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1" hidden="1">#REF!</definedName>
    <definedName name="_Parse_In" localSheetId="6" hidden="1">#REF!</definedName>
    <definedName name="_Parse_In" hidden="1">#REF!</definedName>
    <definedName name="_Parse_Out" localSheetId="1" hidden="1">#REF!</definedName>
    <definedName name="_Parse_Out" localSheetId="6"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 localSheetId="1">#REF!</definedName>
    <definedName name="_TPy530231" localSheetId="6">#REF!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#REF!</definedName>
    <definedName name="A_">#REF!</definedName>
    <definedName name="A_impresión_IM" localSheetId="1">#REF!</definedName>
    <definedName name="A_impresión_IM" localSheetId="6">#REF!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 localSheetId="1">#REF!</definedName>
    <definedName name="acctascomb" localSheetId="6">#REF!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 localSheetId="1">#REF!</definedName>
    <definedName name="APSUMMARY" localSheetId="6">#REF!</definedName>
    <definedName name="APSUMMARY">#REF!</definedName>
    <definedName name="aquimgir">#REF!</definedName>
    <definedName name="aquimsj1">#REF!</definedName>
    <definedName name="aquimsj2">#REF!</definedName>
    <definedName name="AR_Balance">#REF!</definedName>
    <definedName name="ARA_Threshold" localSheetId="1">#REF!</definedName>
    <definedName name="ARA_Threshold" localSheetId="6">#REF!</definedName>
    <definedName name="ARA_Threshold">#REF!</definedName>
    <definedName name="_xlnm.Extract">#REF!</definedName>
    <definedName name="_xlnm.Print_Area" localSheetId="2">BG!$B$1:$M$40</definedName>
    <definedName name="_xlnm.Print_Area" localSheetId="5">EFE!$B$1:$E$48</definedName>
    <definedName name="_xlnm.Print_Area" localSheetId="3">ER!$B$1:$F$60</definedName>
    <definedName name="_xlnm.Print_Area" localSheetId="4">EVPN!$A$1:$Z$23</definedName>
    <definedName name="_xlnm.Print_Area" localSheetId="1">IG!$B$2:$H$89</definedName>
    <definedName name="_xlnm.Print_Area" localSheetId="6">'Nota I'!$B$1:$K$148</definedName>
    <definedName name="_xlnm.Print_Area">#REF!</definedName>
    <definedName name="Area_de_impresión2" localSheetId="1">#REF!</definedName>
    <definedName name="Area_de_impresión2" localSheetId="6">#REF!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 localSheetId="1">#REF!</definedName>
    <definedName name="ARP_Threshold" localSheetId="6">#REF!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1">#REF!</definedName>
    <definedName name="_xlnm.Database" localSheetId="6">#REF!</definedName>
    <definedName name="_xlnm.Database">#REF!</definedName>
    <definedName name="basemeta">#REF!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6">#REF!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6">#REF!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 localSheetId="1">#REF!</definedName>
    <definedName name="cliente" localSheetId="6">#REF!</definedName>
    <definedName name="cliente">#REF!</definedName>
    <definedName name="cliente2" localSheetId="1">#REF!</definedName>
    <definedName name="cliente2" localSheetId="6">#REF!</definedName>
    <definedName name="cliente2">#REF!</definedName>
    <definedName name="Clientes" localSheetId="1">#REF!</definedName>
    <definedName name="Clientes" localSheetId="6">#REF!</definedName>
    <definedName name="clientes">#REF!</definedName>
    <definedName name="Clients_Population_Total" localSheetId="1">#REF!</definedName>
    <definedName name="Clients_Population_Total" localSheetId="6">#REF!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 localSheetId="1">#REF!</definedName>
    <definedName name="Customer" localSheetId="6">#REF!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#REF!</definedName>
    <definedName name="CY_Administration" localSheetId="6">#REF!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 localSheetId="1">#REF!</definedName>
    <definedName name="CY_LIABIL_EQUITY" localSheetId="6">#REF!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 localSheetId="1">#REF!</definedName>
    <definedName name="CY_NET_PROFIT" localSheetId="6">#REF!</definedName>
    <definedName name="CY_NET_PROFIT">#REF!</definedName>
    <definedName name="CY_Net_Revenue">#REF!</definedName>
    <definedName name="CY_Operating_Income" localSheetId="1">#REF!</definedName>
    <definedName name="CY_Operating_Income" localSheetId="6">#REF!</definedName>
    <definedName name="CY_Operating_Income">#REF!</definedName>
    <definedName name="CY_Other" localSheetId="1">#REF!</definedName>
    <definedName name="CY_Other" localSheetId="6">#REF!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 localSheetId="1">#REF!</definedName>
    <definedName name="CY_Retained_Earnings" localSheetId="6">#REF!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6" hidden="1">{#N/A,#N/A,FALSE,"VOL"}</definedName>
    <definedName name="DAFDFAD" hidden="1">{#N/A,#N/A,FALSE,"VOL"}</definedName>
    <definedName name="DASA">#REF!</definedName>
    <definedName name="data" localSheetId="1">#REF!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1">#REF!</definedName>
    <definedName name="DATA3" localSheetId="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 localSheetId="1">#REF!</definedName>
    <definedName name="ESTBF" localSheetId="6">#REF!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 localSheetId="1">#REF!</definedName>
    <definedName name="GA" localSheetId="6">#REF!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 localSheetId="1">#REF!</definedName>
    <definedName name="INT" localSheetId="6">#REF!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 localSheetId="1">#REF!</definedName>
    <definedName name="junio" localSheetId="6">#REF!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6"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1">#REF!</definedName>
    <definedName name="Maintenance" localSheetId="6">#REF!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 localSheetId="1">#REF!</definedName>
    <definedName name="MKT" localSheetId="6">#REF!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1">#REF!</definedName>
    <definedName name="MP" localSheetId="6">#REF!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1" hidden="1">{#N/A,#N/A,FALSE,"VOL"}</definedName>
    <definedName name="nmm" localSheetId="6" hidden="1">{#N/A,#N/A,FALSE,"VOL"}</definedName>
    <definedName name="nmm" hidden="1">{#N/A,#N/A,FALSE,"VOL"}</definedName>
    <definedName name="NO" localSheetId="1" hidden="1">{#N/A,#N/A,FALSE,"VOL"}</definedName>
    <definedName name="NO" localSheetId="6" hidden="1">{#N/A,#N/A,FALSE,"VOL"}</definedName>
    <definedName name="NO" hidden="1">{#N/A,#N/A,FALSE,"VOL"}</definedName>
    <definedName name="NonTop_Stratum_Value" localSheetId="1">#REF!</definedName>
    <definedName name="NonTop_Stratum_Value" localSheetId="6">#REF!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1">#REF!</definedName>
    <definedName name="ñfdsl" localSheetId="6">#REF!</definedName>
    <definedName name="ñfdsl">#REF!</definedName>
    <definedName name="ññ" localSheetId="1">#REF!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 localSheetId="1">#REF!</definedName>
    <definedName name="pr" localSheetId="6">#REF!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1">#REF!</definedName>
    <definedName name="PS_Test_de_Gastos" localSheetId="6">#REF!</definedName>
    <definedName name="PS_Test_de_Gastos">#REF!</definedName>
    <definedName name="PY_Accounts_Receivable">#REF!</definedName>
    <definedName name="PY_Administration" localSheetId="1">#REF!</definedName>
    <definedName name="PY_Administration" localSheetId="6">#REF!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 localSheetId="1">#REF!</definedName>
    <definedName name="PY_LIABIL_EQUITY" localSheetId="6">#REF!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 localSheetId="1">#REF!</definedName>
    <definedName name="PY_NET_PROFIT" localSheetId="6">#REF!</definedName>
    <definedName name="PY_NET_PROFIT">#REF!</definedName>
    <definedName name="PY_Net_Revenue">#REF!</definedName>
    <definedName name="PY_Operating_Inc" localSheetId="1">#REF!</definedName>
    <definedName name="PY_Operating_Inc" localSheetId="6">#REF!</definedName>
    <definedName name="PY_Operating_Inc">#REF!</definedName>
    <definedName name="PY_Operating_Income" localSheetId="1">#REF!</definedName>
    <definedName name="PY_Operating_Income" localSheetId="6">#REF!</definedName>
    <definedName name="PY_Operating_Income">#REF!</definedName>
    <definedName name="PY_Other_Curr_Assets" localSheetId="1">#REF!</definedName>
    <definedName name="PY_Other_Curr_Assets" localSheetId="6">#REF!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 localSheetId="1">#REF!</definedName>
    <definedName name="PY_Retained_Earnings" localSheetId="6">#REF!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1" hidden="1">3</definedName>
    <definedName name="SAPBEXrevision" localSheetId="6" hidden="1">3</definedName>
    <definedName name="SAPBEXrevision" hidden="1">1</definedName>
    <definedName name="SAPBEXsysID" localSheetId="1" hidden="1">"PLW"</definedName>
    <definedName name="SAPBEXsysID" localSheetId="6" hidden="1">"PLW"</definedName>
    <definedName name="SAPBEXsysID" hidden="1">"BIP"</definedName>
    <definedName name="SAPBEXwbID" localSheetId="1" hidden="1">"14RHU0IXG8KL7C7PJMON454VM"</definedName>
    <definedName name="SAPBEXwbID" localSheetId="6" hidden="1">"14RHU0IXG8KL7C7PJMON454VM"</definedName>
    <definedName name="SAPBEXwbID" hidden="1">"3U16OMUMTU9HM0TLQGVBWF8H2"</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 localSheetId="1">#REF!</definedName>
    <definedName name="sectores" localSheetId="6">#REF!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1">#REF!</definedName>
    <definedName name="tablasun" localSheetId="6">#REF!</definedName>
    <definedName name="tablasun">#REF!</definedName>
    <definedName name="TbPy530057">#REF!</definedName>
    <definedName name="TbPy530159" localSheetId="1">#REF!</definedName>
    <definedName name="TbPy530159" localSheetId="6">#REF!</definedName>
    <definedName name="TbPy530159">#REF!</definedName>
    <definedName name="tc">#REF!</definedName>
    <definedName name="Tech" localSheetId="1">#REF!</definedName>
    <definedName name="Tech" localSheetId="6">#REF!</definedName>
    <definedName name="Tech">#REF!</definedName>
    <definedName name="techld">#REF!</definedName>
    <definedName name="TechPCS">#REF!</definedName>
    <definedName name="Test_de_Gastos_Mayores">#REF!</definedName>
    <definedName name="Test_Targ">#REF!</definedName>
    <definedName name="TEST0" localSheetId="1">#REF!</definedName>
    <definedName name="TEST0" localSheetId="6">#REF!</definedName>
    <definedName name="TEST0">#REF!</definedName>
    <definedName name="TEST1">#REF!</definedName>
    <definedName name="TEST10">#REF!</definedName>
    <definedName name="TEST11">#REF!</definedName>
    <definedName name="TEST12">#REF!</definedName>
    <definedName name="TEST13">#REF!</definedName>
    <definedName name="TEST14" localSheetId="1">#REF!</definedName>
    <definedName name="TEST14" localSheetId="6">#REF!</definedName>
    <definedName name="TEST14">#REF!</definedName>
    <definedName name="TEST15" localSheetId="1">#REF!</definedName>
    <definedName name="TEST15" localSheetId="6">#REF!</definedName>
    <definedName name="TEST15">#REF!</definedName>
    <definedName name="TEST16" localSheetId="1">#REF!</definedName>
    <definedName name="TEST16" localSheetId="6">#REF!</definedName>
    <definedName name="TEST16">#REF!</definedName>
    <definedName name="TEST17" localSheetId="1">#REF!</definedName>
    <definedName name="TEST17" localSheetId="6">#REF!</definedName>
    <definedName name="TEST17">#REF!</definedName>
    <definedName name="TEST18" localSheetId="1">#REF!</definedName>
    <definedName name="TEST18" localSheetId="6">#REF!</definedName>
    <definedName name="TEST18">#REF!</definedName>
    <definedName name="TEST19" localSheetId="1">#REF!</definedName>
    <definedName name="TEST19" localSheetId="6">#REF!</definedName>
    <definedName name="TEST19">#REF!</definedName>
    <definedName name="TEST2">#REF!</definedName>
    <definedName name="TEST20" localSheetId="1">#REF!</definedName>
    <definedName name="TEST20" localSheetId="6">#REF!</definedName>
    <definedName name="TEST20">#REF!</definedName>
    <definedName name="TEST21" localSheetId="1">#REF!</definedName>
    <definedName name="TEST21" localSheetId="6">#REF!</definedName>
    <definedName name="TEST21">#REF!</definedName>
    <definedName name="TEST22" localSheetId="1">#REF!</definedName>
    <definedName name="TEST22" localSheetId="6">#REF!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 localSheetId="1">#REF!</definedName>
    <definedName name="TextRefCopy29" localSheetId="6">#REF!</definedName>
    <definedName name="TextRefCopy29">#REF!</definedName>
    <definedName name="TextRefCopy3" localSheetId="1">#REF!</definedName>
    <definedName name="TextRefCopy3" localSheetId="6">#REF!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1">#REF!</definedName>
    <definedName name="TextRefCopy4" localSheetId="6">#REF!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 localSheetId="1">#REF!</definedName>
    <definedName name="TextRefCopy6" localSheetId="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 localSheetId="1">#REF!</definedName>
    <definedName name="TextRefCopy7" localSheetId="6">#REF!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localSheetId="1" hidden="1">1</definedName>
    <definedName name="TextRefCopyRangeCount" localSheetId="6" hidden="1">1</definedName>
    <definedName name="TextRefCopyRangeCount" hidden="1">3</definedName>
    <definedName name="thm">#REF!</definedName>
    <definedName name="thp">#REF!</definedName>
    <definedName name="Threshold">#REF!</definedName>
    <definedName name="Tipo_Agua">#REF!</definedName>
    <definedName name="TIPOS">#REF!</definedName>
    <definedName name="Top_Stratum_Number" localSheetId="1">#REF!</definedName>
    <definedName name="Top_Stratum_Number" localSheetId="6">#REF!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1">#REF!</definedName>
    <definedName name="VTOSN" localSheetId="6">#REF!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6" hidden="1">{#N/A,#N/A,FALSE,"VOL"}</definedName>
    <definedName name="wrn.Volumen." hidden="1">{#N/A,#N/A,FALSE,"VOL"}</definedName>
    <definedName name="www">#REF!</definedName>
    <definedName name="X_">#REF!</definedName>
    <definedName name="xdc">#REF!</definedName>
    <definedName name="XREF_COLUMN_1" localSheetId="1" hidden="1">#REF!</definedName>
    <definedName name="XREF_COLUMN_1" localSheetId="6" hidden="1">#REF!</definedName>
    <definedName name="XREF_COLUMN_1" hidden="1">#REF!</definedName>
    <definedName name="XREF_COLUMN_10" localSheetId="1" hidden="1">#REF!</definedName>
    <definedName name="XREF_COLUMN_10" localSheetId="6"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localSheetId="1" hidden="1">#REF!</definedName>
    <definedName name="XREF_COLUMN_2" localSheetId="6"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1" hidden="1">#REF!</definedName>
    <definedName name="XREF_COLUMN_7" localSheetId="6" hidden="1">#REF!</definedName>
    <definedName name="XREF_COLUMN_7" hidden="1">#REF!</definedName>
    <definedName name="XREF_COLUMN_8" hidden="1">#REF!</definedName>
    <definedName name="XREF_COLUMN_9" localSheetId="1" hidden="1">#REF!</definedName>
    <definedName name="XREF_COLUMN_9" localSheetId="6" hidden="1">#REF!</definedName>
    <definedName name="XREF_COLUMN_9" hidden="1">#REF!</definedName>
    <definedName name="XRefActiveRow" localSheetId="1" hidden="1">#REF!</definedName>
    <definedName name="XRefActiveRow" localSheetId="6" hidden="1">#REF!</definedName>
    <definedName name="XRefActiveRow" hidden="1">#REF!</definedName>
    <definedName name="XRefColumnsCount" localSheetId="1" hidden="1">2</definedName>
    <definedName name="XRefColumnsCount" localSheetId="6" hidden="1">2</definedName>
    <definedName name="XRefColumnsCount" hidden="1">1</definedName>
    <definedName name="XRefCopy1" localSheetId="1" hidden="1">#REF!</definedName>
    <definedName name="XRefCopy1" localSheetId="6"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1" hidden="1">#REF!</definedName>
    <definedName name="XRefCopy10Row" localSheetId="6"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localSheetId="1" hidden="1">#REF!</definedName>
    <definedName name="XRefCopy14Row" localSheetId="6"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localSheetId="1" hidden="1">#REF!</definedName>
    <definedName name="XRefCopy31Row" localSheetId="6" hidden="1">#REF!</definedName>
    <definedName name="XRefCopy31Row" hidden="1">#REF!</definedName>
    <definedName name="XRefCopy32" hidden="1">#REF!</definedName>
    <definedName name="XRefCopy32Row" localSheetId="1" hidden="1">#REF!</definedName>
    <definedName name="XRefCopy32Row" localSheetId="6" hidden="1">#REF!</definedName>
    <definedName name="XRefCopy32Row" hidden="1">#REF!</definedName>
    <definedName name="XRefCopy33" hidden="1">#REF!</definedName>
    <definedName name="XRefCopy33Row" localSheetId="1" hidden="1">#REF!</definedName>
    <definedName name="XRefCopy33Row" localSheetId="6" hidden="1">#REF!</definedName>
    <definedName name="XRefCopy33Row" hidden="1">#REF!</definedName>
    <definedName name="XRefCopy34" hidden="1">#REF!</definedName>
    <definedName name="XRefCopy34Row" localSheetId="1" hidden="1">#REF!</definedName>
    <definedName name="XRefCopy34Row" localSheetId="6" hidden="1">#REF!</definedName>
    <definedName name="XRefCopy34Row" hidden="1">#REF!</definedName>
    <definedName name="XRefCopy35" hidden="1">#REF!</definedName>
    <definedName name="XRefCopy35Row" localSheetId="1" hidden="1">#REF!</definedName>
    <definedName name="XRefCopy35Row" localSheetId="6" hidden="1">#REF!</definedName>
    <definedName name="XRefCopy35Row" hidden="1">#REF!</definedName>
    <definedName name="XRefCopy36" hidden="1">#REF!</definedName>
    <definedName name="XRefCopy36Row" localSheetId="1" hidden="1">#REF!</definedName>
    <definedName name="XRefCopy36Row" localSheetId="6" hidden="1">#REF!</definedName>
    <definedName name="XRefCopy36Row" hidden="1">#REF!</definedName>
    <definedName name="XRefCopy37" hidden="1">#REF!</definedName>
    <definedName name="XRefCopy37Row" localSheetId="1" hidden="1">#REF!</definedName>
    <definedName name="XRefCopy37Row" localSheetId="6" hidden="1">#REF!</definedName>
    <definedName name="XRefCopy37Row" hidden="1">#REF!</definedName>
    <definedName name="XRefCopy38" hidden="1">#REF!</definedName>
    <definedName name="XRefCopy38Row" localSheetId="1" hidden="1">#REF!</definedName>
    <definedName name="XRefCopy38Row" localSheetId="6" hidden="1">#REF!</definedName>
    <definedName name="XRefCopy38Row" hidden="1">#REF!</definedName>
    <definedName name="XRefCopy39" hidden="1">#REF!</definedName>
    <definedName name="XRefCopy39Row" localSheetId="1" hidden="1">#REF!</definedName>
    <definedName name="XRefCopy39Row" localSheetId="6" hidden="1">#REF!</definedName>
    <definedName name="XRefCopy39Row" hidden="1">#REF!</definedName>
    <definedName name="XRefCopy3Row" hidden="1">#REF!</definedName>
    <definedName name="XRefCopy4" hidden="1">#REF!</definedName>
    <definedName name="XRefCopy40" hidden="1">#REF!</definedName>
    <definedName name="XRefCopy40Row" localSheetId="1" hidden="1">#REF!</definedName>
    <definedName name="XRefCopy40Row" localSheetId="6" hidden="1">#REF!</definedName>
    <definedName name="XRefCopy40Row" hidden="1">#REF!</definedName>
    <definedName name="XRefCopy41" hidden="1">#REF!</definedName>
    <definedName name="XRefCopy41Row" localSheetId="1" hidden="1">#REF!</definedName>
    <definedName name="XRefCopy41Row" localSheetId="6" hidden="1">#REF!</definedName>
    <definedName name="XRefCopy41Row" hidden="1">#REF!</definedName>
    <definedName name="XRefCopy42" hidden="1">#REF!</definedName>
    <definedName name="XRefCopy42Row" localSheetId="1" hidden="1">#REF!</definedName>
    <definedName name="XRefCopy42Row" localSheetId="6" hidden="1">#REF!</definedName>
    <definedName name="XRefCopy42Row" hidden="1">#REF!</definedName>
    <definedName name="XRefCopy43" hidden="1">#REF!</definedName>
    <definedName name="XRefCopy43Row" localSheetId="1" hidden="1">#REF!</definedName>
    <definedName name="XRefCopy43Row" localSheetId="6" hidden="1">#REF!</definedName>
    <definedName name="XRefCopy43Row" hidden="1">#REF!</definedName>
    <definedName name="XRefCopy44" hidden="1">#REF!</definedName>
    <definedName name="XRefCopy44Row" localSheetId="1" hidden="1">#REF!</definedName>
    <definedName name="XRefCopy44Row" localSheetId="6" hidden="1">#REF!</definedName>
    <definedName name="XRefCopy44Row" hidden="1">#REF!</definedName>
    <definedName name="XRefCopy45" hidden="1">#REF!</definedName>
    <definedName name="XRefCopy45Row" localSheetId="1" hidden="1">#REF!</definedName>
    <definedName name="XRefCopy45Row" localSheetId="6" hidden="1">#REF!</definedName>
    <definedName name="XRefCopy45Row" hidden="1">#REF!</definedName>
    <definedName name="XRefCopy46" hidden="1">#REF!</definedName>
    <definedName name="XRefCopy46Row" localSheetId="1" hidden="1">#REF!</definedName>
    <definedName name="XRefCopy46Row" localSheetId="6" hidden="1">#REF!</definedName>
    <definedName name="XRefCopy46Row" hidden="1">#REF!</definedName>
    <definedName name="XRefCopy47" hidden="1">#REF!</definedName>
    <definedName name="XRefCopy47Row" localSheetId="1" hidden="1">#REF!</definedName>
    <definedName name="XRefCopy47Row" localSheetId="6" hidden="1">#REF!</definedName>
    <definedName name="XRefCopy47Row" hidden="1">#REF!</definedName>
    <definedName name="XRefCopy48" hidden="1">#REF!</definedName>
    <definedName name="XRefCopy48Row" localSheetId="1" hidden="1">#REF!</definedName>
    <definedName name="XRefCopy48Row" localSheetId="6" hidden="1">#REF!</definedName>
    <definedName name="XRefCopy48Row" hidden="1">#REF!</definedName>
    <definedName name="XRefCopy49" hidden="1">#REF!</definedName>
    <definedName name="XRefCopy49Row" localSheetId="1" hidden="1">#REF!</definedName>
    <definedName name="XRefCopy49Row" localSheetId="6" hidden="1">#REF!</definedName>
    <definedName name="XRefCopy49Row" hidden="1">#REF!</definedName>
    <definedName name="XRefCopy4Row" hidden="1">#REF!</definedName>
    <definedName name="XRefCopy5" hidden="1">#REF!</definedName>
    <definedName name="XRefCopy50" hidden="1">#REF!</definedName>
    <definedName name="XRefCopy50Row" localSheetId="1" hidden="1">#REF!</definedName>
    <definedName name="XRefCopy50Row" localSheetId="6" hidden="1">#REF!</definedName>
    <definedName name="XRefCopy50Row" hidden="1">#REF!</definedName>
    <definedName name="XRefCopy51" hidden="1">#REF!</definedName>
    <definedName name="XRefCopy51Row" localSheetId="1" hidden="1">#REF!</definedName>
    <definedName name="XRefCopy51Row" localSheetId="6" hidden="1">#REF!</definedName>
    <definedName name="XRefCopy51Row" hidden="1">#REF!</definedName>
    <definedName name="XRefCopy52" hidden="1">#REF!</definedName>
    <definedName name="XRefCopy52Row" localSheetId="1" hidden="1">#REF!</definedName>
    <definedName name="XRefCopy52Row" localSheetId="6"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1" hidden="1">#REF!</definedName>
    <definedName name="XRefCopy7Row" localSheetId="6"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localSheetId="1" hidden="1">#REF!</definedName>
    <definedName name="XRefCopy8Row" localSheetId="6"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1" hidden="1">#REF!</definedName>
    <definedName name="XRefCopy9Row" localSheetId="6" hidden="1">#REF!</definedName>
    <definedName name="XRefCopy9Row" hidden="1">#REF!</definedName>
    <definedName name="XRefCopyRangeCount" localSheetId="1" hidden="1">4</definedName>
    <definedName name="XRefCopyRangeCount" localSheetId="6" hidden="1">4</definedName>
    <definedName name="XRefCopyRangeCount" hidden="1">1</definedName>
    <definedName name="XRefPaste1" localSheetId="1" hidden="1">#REF!</definedName>
    <definedName name="XRefPaste1" localSheetId="6" hidden="1">#REF!</definedName>
    <definedName name="XRefPaste1" hidden="1">#REF!</definedName>
    <definedName name="XRefPaste10" localSheetId="1" hidden="1">#REF!</definedName>
    <definedName name="XRefPaste10" localSheetId="6"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1" hidden="1">#REF!</definedName>
    <definedName name="XRefPaste18" localSheetId="6"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localSheetId="1" hidden="1">#REF!</definedName>
    <definedName name="XRefPaste20" localSheetId="6"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localSheetId="1" hidden="1">#REF!</definedName>
    <definedName name="XRefPaste30" localSheetId="6"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1" hidden="1">#REF!</definedName>
    <definedName name="XRefPaste50" localSheetId="6"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1" hidden="1">#REF!</definedName>
    <definedName name="XRefPaste6Row" localSheetId="6"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localSheetId="1" hidden="1">1</definedName>
    <definedName name="XRefPasteRangeCount" localSheetId="6" hidden="1">1</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1">#REF!</definedName>
    <definedName name="xx" localSheetId="6">#REF!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IG!$A$4:$L$63</definedName>
    <definedName name="Z_5FCC9217_B3E9_4B91_A943_5F21728EBEE9_.wvu.PrintArea" localSheetId="6" hidden="1">'Nota I'!$A$4:$K$131</definedName>
    <definedName name="Z_7015FC6D_0680_4B00_AA0E_B83DA1D0B666_.wvu.PrintArea" localSheetId="1" hidden="1">IG!$A$4:$L$63</definedName>
    <definedName name="Z_7015FC6D_0680_4B00_AA0E_B83DA1D0B666_.wvu.PrintArea" localSheetId="6" hidden="1">'Nota I'!$A$4:$K$131</definedName>
    <definedName name="Z_970CBB53_F4B3_462F_AEFE_2BC403F5F0AD_.wvu.PrintArea" localSheetId="1" hidden="1">IG!$A$4:$L$63</definedName>
    <definedName name="Z_970CBB53_F4B3_462F_AEFE_2BC403F5F0AD_.wvu.PrintArea" localSheetId="6" hidden="1">'Nota I'!$A$4:$K$131</definedName>
    <definedName name="Z_F3648BCD_1CED_4BBB_AE63_37BDB925883F_.wvu.PrintArea" localSheetId="1" hidden="1">IG!$A$4:$L$63</definedName>
    <definedName name="Z_F3648BCD_1CED_4BBB_AE63_37BDB925883F_.wvu.PrintArea" localSheetId="6" hidden="1">'Nota I'!$A$4:$K$131</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1" i="2" l="1"/>
  <c r="G71" i="2"/>
  <c r="E71" i="2"/>
  <c r="H61" i="2"/>
  <c r="G61" i="2"/>
  <c r="E61" i="2"/>
  <c r="I291" i="8"/>
  <c r="I310" i="8"/>
  <c r="J316" i="8" l="1"/>
  <c r="I316" i="8"/>
  <c r="J311" i="8"/>
  <c r="I307" i="8"/>
  <c r="I305" i="8"/>
  <c r="J297" i="8"/>
  <c r="I296" i="8"/>
  <c r="I297" i="8" s="1"/>
  <c r="J293" i="8"/>
  <c r="J281" i="8"/>
  <c r="I279" i="8"/>
  <c r="I281" i="8" s="1"/>
  <c r="J277" i="8"/>
  <c r="J274" i="8"/>
  <c r="J302" i="8" s="1"/>
  <c r="D268" i="8"/>
  <c r="C265" i="8"/>
  <c r="C262" i="8"/>
  <c r="C257" i="8"/>
  <c r="J243" i="8"/>
  <c r="J241" i="8"/>
  <c r="I241" i="8"/>
  <c r="H241" i="8" s="1"/>
  <c r="I306" i="8"/>
  <c r="I304" i="8"/>
  <c r="I311" i="8" s="1"/>
  <c r="J236" i="8"/>
  <c r="I232" i="8"/>
  <c r="H232" i="8" s="1"/>
  <c r="J232" i="8"/>
  <c r="J224" i="8"/>
  <c r="J223" i="8"/>
  <c r="D255" i="8" s="1"/>
  <c r="G214" i="8"/>
  <c r="G213" i="8"/>
  <c r="C212" i="8"/>
  <c r="G212" i="8" s="1"/>
  <c r="D211" i="8"/>
  <c r="D216" i="8" s="1"/>
  <c r="J203" i="8"/>
  <c r="J204" i="8" s="1"/>
  <c r="I203" i="8"/>
  <c r="J191" i="8"/>
  <c r="J192" i="8" s="1"/>
  <c r="I191" i="8"/>
  <c r="J180" i="8"/>
  <c r="I180" i="8"/>
  <c r="J170" i="8"/>
  <c r="J171" i="8" s="1"/>
  <c r="I170" i="8"/>
  <c r="O160" i="8"/>
  <c r="L160" i="8"/>
  <c r="K160" i="8"/>
  <c r="J160" i="8"/>
  <c r="I160" i="8"/>
  <c r="G160" i="8"/>
  <c r="E160" i="8"/>
  <c r="C160" i="8"/>
  <c r="M159" i="8"/>
  <c r="H159" i="8"/>
  <c r="M158" i="8"/>
  <c r="H158" i="8"/>
  <c r="M157" i="8"/>
  <c r="H157" i="8"/>
  <c r="M156" i="8"/>
  <c r="M160" i="8" s="1"/>
  <c r="H156" i="8"/>
  <c r="J148" i="8"/>
  <c r="I148" i="8"/>
  <c r="J140" i="8"/>
  <c r="I140" i="8"/>
  <c r="J127" i="8"/>
  <c r="I127" i="8"/>
  <c r="I128" i="8" s="1"/>
  <c r="E117" i="8"/>
  <c r="C110" i="8"/>
  <c r="C101" i="8"/>
  <c r="C100" i="8"/>
  <c r="D100" i="8" s="1"/>
  <c r="D102" i="8" s="1"/>
  <c r="E102" i="8" s="1"/>
  <c r="C92" i="8"/>
  <c r="D91" i="8"/>
  <c r="G91" i="8" s="1"/>
  <c r="C91" i="8"/>
  <c r="D90" i="8"/>
  <c r="G90" i="8" s="1"/>
  <c r="C90" i="8"/>
  <c r="C89" i="8"/>
  <c r="C88" i="8"/>
  <c r="D87" i="8"/>
  <c r="G87" i="8" s="1"/>
  <c r="C87" i="8"/>
  <c r="D86" i="8"/>
  <c r="G86" i="8" s="1"/>
  <c r="C86" i="8"/>
  <c r="C85" i="8"/>
  <c r="C84" i="8"/>
  <c r="D83" i="8"/>
  <c r="G83" i="8" s="1"/>
  <c r="C83" i="8"/>
  <c r="D82" i="8"/>
  <c r="G82" i="8" s="1"/>
  <c r="C82" i="8"/>
  <c r="C81" i="8"/>
  <c r="C80" i="8"/>
  <c r="F59" i="8"/>
  <c r="E59" i="8"/>
  <c r="D92" i="8"/>
  <c r="G92" i="8" s="1"/>
  <c r="D89" i="8"/>
  <c r="G89" i="8" s="1"/>
  <c r="D88" i="8"/>
  <c r="G88" i="8" s="1"/>
  <c r="D85" i="8"/>
  <c r="G85" i="8" s="1"/>
  <c r="D84" i="8"/>
  <c r="G84" i="8" s="1"/>
  <c r="D81" i="8"/>
  <c r="G81" i="8" s="1"/>
  <c r="G59" i="8"/>
  <c r="J34" i="8"/>
  <c r="I34" i="8"/>
  <c r="J9" i="8"/>
  <c r="J125" i="8" s="1"/>
  <c r="J167" i="8" s="1"/>
  <c r="J176" i="8" s="1"/>
  <c r="I9" i="8"/>
  <c r="I125" i="8" s="1"/>
  <c r="I132" i="8" s="1"/>
  <c r="I145" i="8" s="1"/>
  <c r="I167" i="8" s="1"/>
  <c r="I176" i="8" s="1"/>
  <c r="C206" i="7"/>
  <c r="F145" i="7"/>
  <c r="D145" i="7"/>
  <c r="F144" i="7"/>
  <c r="D144" i="7"/>
  <c r="F143" i="7"/>
  <c r="D143" i="7"/>
  <c r="F142" i="7"/>
  <c r="D142" i="7"/>
  <c r="J134" i="7"/>
  <c r="H134" i="7"/>
  <c r="I133" i="7"/>
  <c r="F133" i="7"/>
  <c r="G133" i="7"/>
  <c r="I132" i="7"/>
  <c r="F132" i="7"/>
  <c r="E134" i="7"/>
  <c r="H130" i="7"/>
  <c r="J128" i="7"/>
  <c r="J129" i="7" s="1"/>
  <c r="J130" i="7" s="1"/>
  <c r="H128" i="7"/>
  <c r="H129" i="7" s="1"/>
  <c r="I127" i="7"/>
  <c r="I128" i="7" s="1"/>
  <c r="I129" i="7" s="1"/>
  <c r="F127" i="7"/>
  <c r="F128" i="7" s="1"/>
  <c r="E130" i="7"/>
  <c r="D115" i="7"/>
  <c r="D45" i="6"/>
  <c r="D34" i="6"/>
  <c r="C34" i="6"/>
  <c r="D28" i="6"/>
  <c r="C28" i="6"/>
  <c r="D18" i="6"/>
  <c r="D36" i="6" s="1"/>
  <c r="D40" i="6" s="1"/>
  <c r="D46" i="6" s="1"/>
  <c r="D14" i="6"/>
  <c r="C14" i="6"/>
  <c r="C18" i="6" s="1"/>
  <c r="D9" i="6"/>
  <c r="C9" i="6"/>
  <c r="Z22" i="5"/>
  <c r="AA20" i="5"/>
  <c r="U20" i="5"/>
  <c r="U21" i="5" s="1"/>
  <c r="R20" i="5"/>
  <c r="R21" i="5" s="1"/>
  <c r="P20" i="5"/>
  <c r="P21" i="5" s="1"/>
  <c r="N20" i="5"/>
  <c r="N21" i="5" s="1"/>
  <c r="K20" i="5"/>
  <c r="H20" i="5"/>
  <c r="F20" i="5"/>
  <c r="C20" i="5"/>
  <c r="Y18" i="5"/>
  <c r="Y17" i="5"/>
  <c r="Y16" i="5"/>
  <c r="H16" i="5"/>
  <c r="AA14" i="5"/>
  <c r="Y14" i="5"/>
  <c r="H14" i="5"/>
  <c r="C211" i="8" s="1"/>
  <c r="D14" i="5"/>
  <c r="D20" i="5" s="1"/>
  <c r="D21" i="5" s="1"/>
  <c r="Z10" i="5"/>
  <c r="Y10" i="5"/>
  <c r="B59" i="4"/>
  <c r="B47" i="6" s="1"/>
  <c r="A22" i="5" s="1"/>
  <c r="F53" i="4"/>
  <c r="E53" i="4"/>
  <c r="E50" i="4"/>
  <c r="F50" i="4"/>
  <c r="E47" i="4"/>
  <c r="F47" i="4"/>
  <c r="F46" i="4"/>
  <c r="F44" i="4" s="1"/>
  <c r="F43" i="4" s="1"/>
  <c r="J283" i="8" s="1"/>
  <c r="I276" i="8"/>
  <c r="E44" i="4"/>
  <c r="F40" i="4"/>
  <c r="E40" i="4"/>
  <c r="C267" i="8"/>
  <c r="C266" i="8"/>
  <c r="C264" i="8"/>
  <c r="E25" i="4"/>
  <c r="C261" i="8"/>
  <c r="C260" i="8"/>
  <c r="C259" i="8"/>
  <c r="C258" i="8"/>
  <c r="F25" i="4"/>
  <c r="E22" i="4"/>
  <c r="F22" i="4"/>
  <c r="F16" i="4"/>
  <c r="E16" i="4"/>
  <c r="F9" i="4"/>
  <c r="F20" i="4" s="1"/>
  <c r="F38" i="4" s="1"/>
  <c r="E8" i="4"/>
  <c r="B6" i="4"/>
  <c r="B6" i="6" s="1"/>
  <c r="A6" i="5" s="1"/>
  <c r="M42" i="3"/>
  <c r="L42" i="3"/>
  <c r="F42" i="3"/>
  <c r="M37" i="3"/>
  <c r="G35" i="3"/>
  <c r="F35" i="3"/>
  <c r="F30" i="3"/>
  <c r="G30" i="3"/>
  <c r="L27" i="3"/>
  <c r="G28" i="3"/>
  <c r="J149" i="8" s="1"/>
  <c r="F28" i="3"/>
  <c r="M27" i="3"/>
  <c r="D109" i="8"/>
  <c r="G109" i="8" s="1"/>
  <c r="G26" i="3"/>
  <c r="G25" i="3" s="1"/>
  <c r="G108" i="8"/>
  <c r="F21" i="3"/>
  <c r="L20" i="3"/>
  <c r="G19" i="3"/>
  <c r="J141" i="8" s="1"/>
  <c r="L16" i="3"/>
  <c r="G17" i="3"/>
  <c r="F14" i="3"/>
  <c r="G14" i="3"/>
  <c r="L11" i="3"/>
  <c r="C43" i="6"/>
  <c r="C45" i="6" s="1"/>
  <c r="G12" i="3"/>
  <c r="G11" i="3" s="1"/>
  <c r="M11" i="3"/>
  <c r="G72" i="2"/>
  <c r="E72" i="2"/>
  <c r="H70" i="2"/>
  <c r="H69" i="2"/>
  <c r="G62" i="2"/>
  <c r="E62" i="2"/>
  <c r="H60" i="2"/>
  <c r="H59" i="2"/>
  <c r="B4" i="2"/>
  <c r="B4" i="3" s="1"/>
  <c r="B4" i="4" s="1"/>
  <c r="B4" i="6" s="1"/>
  <c r="A4" i="5" s="1"/>
  <c r="B4" i="7" s="1"/>
  <c r="H62" i="2" l="1"/>
  <c r="H72" i="2"/>
  <c r="I204" i="8"/>
  <c r="J282" i="8"/>
  <c r="H212" i="8"/>
  <c r="N158" i="8"/>
  <c r="I192" i="8"/>
  <c r="F56" i="4"/>
  <c r="G61" i="8"/>
  <c r="I171" i="8"/>
  <c r="J298" i="8"/>
  <c r="I149" i="8"/>
  <c r="N159" i="8"/>
  <c r="G110" i="8"/>
  <c r="J248" i="8"/>
  <c r="J249" i="8" s="1"/>
  <c r="F58" i="4"/>
  <c r="N156" i="8"/>
  <c r="J181" i="8"/>
  <c r="G127" i="7"/>
  <c r="G132" i="7"/>
  <c r="G134" i="7" s="1"/>
  <c r="J135" i="7"/>
  <c r="H135" i="7"/>
  <c r="G128" i="7"/>
  <c r="F129" i="7"/>
  <c r="G129" i="7" s="1"/>
  <c r="I243" i="8"/>
  <c r="H243" i="8" s="1"/>
  <c r="C216" i="8"/>
  <c r="G211" i="8"/>
  <c r="H211" i="8" s="1"/>
  <c r="C36" i="6"/>
  <c r="I277" i="8"/>
  <c r="I282" i="8" s="1"/>
  <c r="G23" i="3"/>
  <c r="J35" i="8"/>
  <c r="C38" i="6"/>
  <c r="E43" i="4"/>
  <c r="G74" i="8"/>
  <c r="G37" i="3"/>
  <c r="I185" i="8"/>
  <c r="I197" i="8"/>
  <c r="I274" i="8"/>
  <c r="I288" i="8" s="1"/>
  <c r="I295" i="8" s="1"/>
  <c r="I302" i="8" s="1"/>
  <c r="I224" i="8"/>
  <c r="I181" i="8"/>
  <c r="L30" i="3"/>
  <c r="J185" i="8"/>
  <c r="J197" i="8"/>
  <c r="C217" i="8"/>
  <c r="E135" i="7"/>
  <c r="N157" i="8"/>
  <c r="N160" i="8" s="1"/>
  <c r="N161" i="8" s="1"/>
  <c r="H160" i="8"/>
  <c r="I289" i="8"/>
  <c r="F20" i="3"/>
  <c r="F19" i="3" s="1"/>
  <c r="I141" i="8" s="1"/>
  <c r="D108" i="8"/>
  <c r="D110" i="8" s="1"/>
  <c r="C263" i="8"/>
  <c r="C268" i="8" s="1"/>
  <c r="C269" i="8" s="1"/>
  <c r="I290" i="8"/>
  <c r="E9" i="4"/>
  <c r="J128" i="8"/>
  <c r="D160" i="8"/>
  <c r="D161" i="8" s="1"/>
  <c r="F17" i="3"/>
  <c r="M30" i="3"/>
  <c r="M38" i="3" s="1"/>
  <c r="D80" i="8"/>
  <c r="J132" i="8"/>
  <c r="J145" i="8" s="1"/>
  <c r="O155" i="8" s="1"/>
  <c r="F25" i="3"/>
  <c r="F11" i="3"/>
  <c r="I236" i="8"/>
  <c r="H236" i="8" s="1"/>
  <c r="G71" i="8"/>
  <c r="G72" i="8" s="1"/>
  <c r="I293" i="8" l="1"/>
  <c r="I298" i="8" s="1"/>
  <c r="G130" i="7"/>
  <c r="G135" i="7" s="1"/>
  <c r="F23" i="3"/>
  <c r="F38" i="3" s="1"/>
  <c r="I35" i="8"/>
  <c r="I248" i="8"/>
  <c r="I249" i="8" s="1"/>
  <c r="H224" i="8"/>
  <c r="I283" i="8"/>
  <c r="E20" i="4"/>
  <c r="E38" i="4" s="1"/>
  <c r="E56" i="4" s="1"/>
  <c r="E58" i="4" s="1"/>
  <c r="G80" i="8"/>
  <c r="G93" i="8" s="1"/>
  <c r="H93" i="8" s="1"/>
  <c r="D93" i="8"/>
  <c r="C40" i="6"/>
  <c r="G209" i="8"/>
  <c r="I223" i="8"/>
  <c r="C255" i="8" s="1"/>
  <c r="G38" i="3"/>
  <c r="F37" i="3"/>
  <c r="H110" i="8"/>
  <c r="G75" i="8"/>
  <c r="C46" i="6" l="1"/>
  <c r="C41" i="6"/>
  <c r="W19" i="5"/>
  <c r="E215" i="8"/>
  <c r="E60" i="4"/>
  <c r="E61" i="4"/>
  <c r="G41" i="3"/>
  <c r="G42" i="3" s="1"/>
  <c r="M39" i="3"/>
  <c r="M41" i="3"/>
  <c r="E216" i="8" l="1"/>
  <c r="G215" i="8"/>
  <c r="G216" i="8" s="1"/>
  <c r="Y19" i="5"/>
  <c r="W20" i="5"/>
  <c r="W26" i="5" l="1"/>
  <c r="Y20" i="5"/>
  <c r="H215" i="8"/>
  <c r="L33" i="3" l="1"/>
  <c r="L37" i="3" s="1"/>
  <c r="G217" i="8"/>
  <c r="Y22" i="5" l="1"/>
  <c r="L38" i="3"/>
  <c r="AA21" i="5" l="1"/>
  <c r="F41" i="3"/>
  <c r="L41" i="3"/>
  <c r="L3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tc={745A0977-F074-471C-B8BC-B47A64D9D0B4}</author>
    <author>tc={57E52065-AF6F-4EE4-8D23-D660CF250DF0}</author>
  </authors>
  <commentList>
    <comment ref="W10" authorId="0" shapeId="0" xr:uid="{745A0977-F074-471C-B8BC-B47A64D9D0B4}">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puede poner "Del período"?
Respuesta:
    corregido</t>
      </text>
    </comment>
    <comment ref="A21" authorId="1" shapeId="0" xr:uid="{57E52065-AF6F-4EE4-8D23-D660CF250DF0}">
      <text>
        <t>[Comentario encadenado]
Su versión de Excel le permite leer este comentario encadenado; sin embargo, las ediciones que se apliquen se quitarán si el archivo se abre en una versión más reciente de Excel. Más información: https://go.microsoft.com/fwlink/?linkid=870924
Comentario:
    O sea que acá se pone saldo de hace un año pero el saldo inicial del EEP es el de inicio del ejercicio 1.1.23; existía la entidad al 30.6.22?
Respuesta:
    No existia, pero la normativa de la CNV exige que sea comparativo al periodo anterior
Respuesta:
    Deberíamos corregir entonces los saldos al 30.6.22 porque deberían ser 0 en todos los casos dado que la entidad no existía y para que cierre con el balance 
Respuesta:
    Corregido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 Rodriguez</author>
  </authors>
  <commentList>
    <comment ref="B232" authorId="0" shapeId="0" xr:uid="{D357CC02-282D-4C50-92DF-71E5379B0355}">
      <text>
        <r>
          <rPr>
            <b/>
            <sz val="9"/>
            <color indexed="81"/>
            <rFont val="Tahoma"/>
            <family val="2"/>
          </rPr>
          <t>Lidia Rodriguez:</t>
        </r>
        <r>
          <rPr>
            <sz val="9"/>
            <color indexed="81"/>
            <rFont val="Tahoma"/>
            <family val="2"/>
          </rPr>
          <t xml:space="preserve">
dif, de precio bonos</t>
        </r>
      </text>
    </comment>
    <comment ref="B241" authorId="0" shapeId="0" xr:uid="{7ABD997B-4338-4245-81DD-EDB8B75FB1C1}">
      <text>
        <r>
          <rPr>
            <b/>
            <sz val="9"/>
            <color indexed="81"/>
            <rFont val="Tahoma"/>
            <family val="2"/>
          </rPr>
          <t>Lidia Rodriguez:</t>
        </r>
        <r>
          <rPr>
            <sz val="9"/>
            <color indexed="81"/>
            <rFont val="Tahoma"/>
            <family val="2"/>
          </rPr>
          <t xml:space="preserve">
dif de precios CDA´s</t>
        </r>
      </text>
    </comment>
  </commentList>
</comments>
</file>

<file path=xl/sharedStrings.xml><?xml version="1.0" encoding="utf-8"?>
<sst xmlns="http://schemas.openxmlformats.org/spreadsheetml/2006/main" count="802" uniqueCount="571">
  <si>
    <t>Sociedad:</t>
  </si>
  <si>
    <t>FAMILIAR CASA DE BOLSA S.A.</t>
  </si>
  <si>
    <t>Enero</t>
  </si>
  <si>
    <t>Febrero</t>
  </si>
  <si>
    <t>Marzo</t>
  </si>
  <si>
    <t>Abril</t>
  </si>
  <si>
    <t>Fecha Presentación:</t>
  </si>
  <si>
    <t>Mayo</t>
  </si>
  <si>
    <t>Junio</t>
  </si>
  <si>
    <t>Julio</t>
  </si>
  <si>
    <t>INDICE</t>
  </si>
  <si>
    <t>REF.</t>
  </si>
  <si>
    <t>Agosto</t>
  </si>
  <si>
    <t>Informacion General</t>
  </si>
  <si>
    <t>IG</t>
  </si>
  <si>
    <t>Septiembre</t>
  </si>
  <si>
    <t>Balance General</t>
  </si>
  <si>
    <t>BG</t>
  </si>
  <si>
    <t>Diciembre</t>
  </si>
  <si>
    <t xml:space="preserve">Estado de Resultados </t>
  </si>
  <si>
    <t>ER</t>
  </si>
  <si>
    <t>Estado de Evolución del Patrimonio Neto</t>
  </si>
  <si>
    <t>EVPN</t>
  </si>
  <si>
    <t>Estado de Flujos de Efectivo</t>
  </si>
  <si>
    <t>EFE</t>
  </si>
  <si>
    <t>Notas de los Estados Financieros</t>
  </si>
  <si>
    <t>Notas I</t>
  </si>
  <si>
    <t>Notas II</t>
  </si>
  <si>
    <t>FIRMANTES</t>
  </si>
  <si>
    <t>Director Presidente:</t>
  </si>
  <si>
    <t>Rodolfo Ignacio Gauto Mariotti</t>
  </si>
  <si>
    <t>Director Vicepresidente:</t>
  </si>
  <si>
    <t>Maria Cristina Troche Nuñez</t>
  </si>
  <si>
    <t>Contador:</t>
  </si>
  <si>
    <t>Carlos Amaral</t>
  </si>
  <si>
    <t>Índice</t>
  </si>
  <si>
    <t>INFORMACIÓN GENERAL DE LA SOCIEDAD</t>
  </si>
  <si>
    <t>INFORMACIÓN AL 30 DE SETIEMBRE DE 2023.</t>
  </si>
  <si>
    <t>1. IDENTIFICACIÓN</t>
  </si>
  <si>
    <t>Nombre o Razón social:</t>
  </si>
  <si>
    <t>Familiar Casa de Bolsa S.A.</t>
  </si>
  <si>
    <t>Registro CNV:</t>
  </si>
  <si>
    <t>43 según Res. 2632/23</t>
  </si>
  <si>
    <t>Código Bolsa de Valores:</t>
  </si>
  <si>
    <t>Dirección oficina principal:</t>
  </si>
  <si>
    <t>Avenida San Martín casi Dr. Luis Migone de la cuidad de Asunción</t>
  </si>
  <si>
    <t>Duración de la sociedad:</t>
  </si>
  <si>
    <t>99 años</t>
  </si>
  <si>
    <t>Teléfono:</t>
  </si>
  <si>
    <t>021 4182067</t>
  </si>
  <si>
    <t>Fax:</t>
  </si>
  <si>
    <t>N/A</t>
  </si>
  <si>
    <t>E-mail:</t>
  </si>
  <si>
    <t>info@familiarcb.com.py</t>
  </si>
  <si>
    <t>Sitio página web:</t>
  </si>
  <si>
    <t>www.familiarcb.com.py</t>
  </si>
  <si>
    <t>Domicilio legal:</t>
  </si>
  <si>
    <t>2. ANTECEDENTES DE CONSTITUCIÓN DE LA SOCIEDAD</t>
  </si>
  <si>
    <t>Escritura N° | Fecha:</t>
  </si>
  <si>
    <t>266| 23 de noviembre de 2022</t>
  </si>
  <si>
    <t>Inscripción en el Registro Público:</t>
  </si>
  <si>
    <t xml:space="preserve"> Sección Personas Jurídicas bajo el Nº 1 folio 01-17, Serie Comercial de fecha 20 de diciembre de 2022, Matrícula N° 3670</t>
  </si>
  <si>
    <t>Reforma de estatutos:</t>
  </si>
  <si>
    <t>3. ADMINISTRACIÓN</t>
  </si>
  <si>
    <t>Representante (s) Legales (s):</t>
  </si>
  <si>
    <t>Representante legal:</t>
  </si>
  <si>
    <t>Composición del Directorio:</t>
  </si>
  <si>
    <t>Maria Cristina Troche Núñez</t>
  </si>
  <si>
    <t>Director Titular:</t>
  </si>
  <si>
    <t>Eusebio Manuel Alarcón Safstrand</t>
  </si>
  <si>
    <t>Director Suplente:</t>
  </si>
  <si>
    <t>Alberto Fabián Ayala Molina</t>
  </si>
  <si>
    <t>Síndico Titular:</t>
  </si>
  <si>
    <t>Venancio Ramón Paredes Alarcón</t>
  </si>
  <si>
    <t>Síndico Suplente:</t>
  </si>
  <si>
    <t>María Verónica Torres Zaracho</t>
  </si>
  <si>
    <t>Plana Ejecutiva</t>
  </si>
  <si>
    <t>Gerente General:</t>
  </si>
  <si>
    <t>Gerente de operaciones:</t>
  </si>
  <si>
    <t>Fernando Javier Lugo López</t>
  </si>
  <si>
    <t>4. CAPITAL Y PROPIEDAD</t>
  </si>
  <si>
    <t>Composición del capital:</t>
  </si>
  <si>
    <t xml:space="preserve">El capital autorizado se fija en Gs. 50.000.000.000 según Estatutos, distribuidos en 5.000.000 acciones ordinarias nominativas con valor nominal Gs. 10.000 cada una. </t>
  </si>
  <si>
    <t>Capital Autorizado:</t>
  </si>
  <si>
    <t>Gs. 50.000.000.000</t>
  </si>
  <si>
    <t>Capital Suscripto:</t>
  </si>
  <si>
    <t>Gs. 19.500.000.000</t>
  </si>
  <si>
    <t>Capital Integrado:</t>
  </si>
  <si>
    <t>Valor Nominal de las Acciones:</t>
  </si>
  <si>
    <t>Gs. 10.000</t>
  </si>
  <si>
    <t>CAPITAL SUSCRIPTO</t>
  </si>
  <si>
    <t>Nº</t>
  </si>
  <si>
    <t>Nómina de Accionistas</t>
  </si>
  <si>
    <t>Nº de Acciones</t>
  </si>
  <si>
    <t>Cantidad de Acciones</t>
  </si>
  <si>
    <t>Clase</t>
  </si>
  <si>
    <t>Nro de votos que c/u otorga</t>
  </si>
  <si>
    <t>Monto 
₲</t>
  </si>
  <si>
    <t>Banco Familiar SAECA</t>
  </si>
  <si>
    <t>del 1  al 1.000.000</t>
  </si>
  <si>
    <t>Ordinarias nominativas</t>
  </si>
  <si>
    <t>Fundadores S.A.</t>
  </si>
  <si>
    <t>del 1.000.001 al 1.100.000</t>
  </si>
  <si>
    <t>Total</t>
  </si>
  <si>
    <t>CAPITAL INTEGRADO</t>
  </si>
  <si>
    <t>5. AUDITORES EXTERNOS INDEPENDIENTES</t>
  </si>
  <si>
    <t>Auditor externo contratado:</t>
  </si>
  <si>
    <t>PricewaterhouseCoopers S.R.L.</t>
  </si>
  <si>
    <t>Número de Inscripción en el Registro de la CNV:</t>
  </si>
  <si>
    <t>AE 002</t>
  </si>
  <si>
    <t>6.PERSONAS VINCULADAS:</t>
  </si>
  <si>
    <t>1. Banco Familiar SAECA</t>
  </si>
  <si>
    <t>2.Fundadores S.A.</t>
  </si>
  <si>
    <t>3.Rodolfo Ignacio Gauto Mariotti</t>
  </si>
  <si>
    <t>4.Maria Cristina Troche Nuñez</t>
  </si>
  <si>
    <t>5.Eusebio Manuel Alarcón Safstrand</t>
  </si>
  <si>
    <t>6.Alberto Fabián Ayala Molina</t>
  </si>
  <si>
    <t>7.Venancio Ramón Paredes Alarcón</t>
  </si>
  <si>
    <t>8.Maria Verónica Torres Zaracho</t>
  </si>
  <si>
    <t>Indice</t>
  </si>
  <si>
    <t>Balance general al 30 de setiembre de 2023 presentado en forma comparativa con el ejercicio anterior cerrado al 31 de diciembre de 2022</t>
  </si>
  <si>
    <t>(Cifras expresadas en guaraníes)</t>
  </si>
  <si>
    <t>Nota</t>
  </si>
  <si>
    <t>ACTIVOS</t>
  </si>
  <si>
    <t>PASIVOS</t>
  </si>
  <si>
    <t>Activos Corrientes</t>
  </si>
  <si>
    <t>Pasivos corrientes</t>
  </si>
  <si>
    <t>Efectivo y equivalente de efectivo</t>
  </si>
  <si>
    <t>Documentos y cuentas por pagar</t>
  </si>
  <si>
    <t>Valores a depositar</t>
  </si>
  <si>
    <t>Acreedores varios USD</t>
  </si>
  <si>
    <t>Bancos</t>
  </si>
  <si>
    <t>Acreedores varios Gs.</t>
  </si>
  <si>
    <t>Inversiones temporarias</t>
  </si>
  <si>
    <t>Acreedores por Intermediación</t>
  </si>
  <si>
    <t>Titulos de renta fija</t>
  </si>
  <si>
    <t>Títulos de renta fija en Reporto</t>
  </si>
  <si>
    <t>Préstamos financieros</t>
  </si>
  <si>
    <t>Créditos</t>
  </si>
  <si>
    <t>Sobregiro en cuenta corriente Gs.</t>
  </si>
  <si>
    <t>Deudores por intermediación</t>
  </si>
  <si>
    <t>Sobregiro en cuenta corriente USD.</t>
  </si>
  <si>
    <t>Otros créditos</t>
  </si>
  <si>
    <t>Gastos pagados por adelantado</t>
  </si>
  <si>
    <t>Provisiones</t>
  </si>
  <si>
    <t>Créditos fiscales</t>
  </si>
  <si>
    <t>Retención IVA a pagar</t>
  </si>
  <si>
    <t>Anticipos a proveedores y gastos a recuperar</t>
  </si>
  <si>
    <t>Retención Imp. A la Renta a Pagar</t>
  </si>
  <si>
    <t>Total activos corrientes</t>
  </si>
  <si>
    <t>Aguinaldos a pagar</t>
  </si>
  <si>
    <t>Activos no Corrientes</t>
  </si>
  <si>
    <t>Aportes patronales a pagar</t>
  </si>
  <si>
    <t>Inversiones permanentes</t>
  </si>
  <si>
    <t>Seguros médicos a pagar</t>
  </si>
  <si>
    <t>Acción en la Bolsa de valores</t>
  </si>
  <si>
    <t>Inversiones en vinculadas</t>
  </si>
  <si>
    <t>Otros pasivos</t>
  </si>
  <si>
    <t>Otros Créditos largo plazo</t>
  </si>
  <si>
    <t>Deudas con terceros por operaciones de reporto</t>
  </si>
  <si>
    <t>Garantías</t>
  </si>
  <si>
    <t>Propiedades, planta y equipo</t>
  </si>
  <si>
    <t>Total Pasivos Corrientes</t>
  </si>
  <si>
    <t>Muebles y útiles</t>
  </si>
  <si>
    <t>Patrimonio</t>
  </si>
  <si>
    <t>Equipos</t>
  </si>
  <si>
    <t>Herramientas</t>
  </si>
  <si>
    <t>TOTAL PATRIMONIO NETO (según el Estado de Variación del Patrimonio Neto)</t>
  </si>
  <si>
    <t>Mejoras en Edificio</t>
  </si>
  <si>
    <t>Activos intangibles</t>
  </si>
  <si>
    <t>Licencias y software</t>
  </si>
  <si>
    <t>Total activos no corrientes</t>
  </si>
  <si>
    <t>Patrimonio neto</t>
  </si>
  <si>
    <t>Total Activos</t>
  </si>
  <si>
    <t>Total Pasivos y Patrimonio Neto</t>
  </si>
  <si>
    <t>Las 21 notas que se acompañan forman parte integrante de estos estados financieros</t>
  </si>
  <si>
    <t>Cuenta de orden deudora</t>
  </si>
  <si>
    <t>Cuenta de orden acreedora</t>
  </si>
  <si>
    <t>Estados de resultados al 30 de setiembre de 2023 presentado en forma comparativa con el ejercicio anterior cerrado al 30 de setiembre de 2022</t>
  </si>
  <si>
    <t>INGRESOS OPERATIVOS</t>
  </si>
  <si>
    <t>Ingresos por intereses y dividendos de cartera propia</t>
  </si>
  <si>
    <t>Ingresos por venta de cartera propia</t>
  </si>
  <si>
    <t>Ingresos por venta de cartera propia a personas y empresas relacionadas</t>
  </si>
  <si>
    <t>Ingresos por operaciones y servicios extrabursátiles</t>
  </si>
  <si>
    <t>Otros Ingresos Operativos</t>
  </si>
  <si>
    <t>GASTOS OPERATIVOS</t>
  </si>
  <si>
    <t>Aranceles por negociación Bolsa de Valores</t>
  </si>
  <si>
    <t>Otros gastos operativos</t>
  </si>
  <si>
    <t>RESULTADO OPERATIVO BRUTO</t>
  </si>
  <si>
    <t>GASTOS DE COMERCIALIZACIÓN</t>
  </si>
  <si>
    <t>Publicidad y propaganda</t>
  </si>
  <si>
    <t>GASTOS ADMINISTRATIVOS</t>
  </si>
  <si>
    <t>Sueldos y jornales</t>
  </si>
  <si>
    <t>Cargas sociales</t>
  </si>
  <si>
    <t>Aguinaldos</t>
  </si>
  <si>
    <t>Gastos de personal y capacitación</t>
  </si>
  <si>
    <t>Honorarios profesionales y asesoramiento</t>
  </si>
  <si>
    <t>Remuneración personal superior</t>
  </si>
  <si>
    <t>Reparación y mantenimiento</t>
  </si>
  <si>
    <t>Gastos de alquiler</t>
  </si>
  <si>
    <t>Gastos bancarios</t>
  </si>
  <si>
    <t>Gastos generales</t>
  </si>
  <si>
    <t>Impuestos, tasas y contribuciones</t>
  </si>
  <si>
    <t>RESULTADO OPERATIVO NETO</t>
  </si>
  <si>
    <t>OTROS INGRESOS Y EGRESOS</t>
  </si>
  <si>
    <t xml:space="preserve">Otros ingresos  </t>
  </si>
  <si>
    <t>Otros egresos</t>
  </si>
  <si>
    <t>RESULTADOS FINANCIEROS</t>
  </si>
  <si>
    <t>GENERADOS POR ACTIVOS</t>
  </si>
  <si>
    <t>Intereses ganados</t>
  </si>
  <si>
    <t>Diferencia de cambio - neto</t>
  </si>
  <si>
    <t>GENERADOS POR PASIVOS</t>
  </si>
  <si>
    <t>Intereses pérdidos</t>
  </si>
  <si>
    <t>RESULTADO EXTRAORDINARIO</t>
  </si>
  <si>
    <t>Ingresos extraordinarios</t>
  </si>
  <si>
    <t>Egresos extraordinarios</t>
  </si>
  <si>
    <t>AJUSTES DE RESULTADOS DE EJERCICIOS ANTERIORES</t>
  </si>
  <si>
    <t xml:space="preserve">Ingresos  </t>
  </si>
  <si>
    <t xml:space="preserve">Egresos  </t>
  </si>
  <si>
    <t>UTILIDAD O (PÉRDIDA)</t>
  </si>
  <si>
    <t>IMPUESTO A LA RENTA</t>
  </si>
  <si>
    <t>RESULTADO DEL PERÍODO</t>
  </si>
  <si>
    <t>Estado de variación de patrimonio al 30 de setiembre de 2023</t>
  </si>
  <si>
    <t>Capital</t>
  </si>
  <si>
    <t xml:space="preserve">Reservas </t>
  </si>
  <si>
    <t>RESULTADOS</t>
  </si>
  <si>
    <t>PATRIMONIO NETO</t>
  </si>
  <si>
    <t>consulta; según formula trae saldo al 31/12/2019, debe ser 31/12/2018</t>
  </si>
  <si>
    <t>Suscripto</t>
  </si>
  <si>
    <t>Aporte para</t>
  </si>
  <si>
    <t>A Integrar</t>
  </si>
  <si>
    <t>Integrado</t>
  </si>
  <si>
    <t>Revaluación de Acciones</t>
  </si>
  <si>
    <t>Reserva legal</t>
  </si>
  <si>
    <t>Reserva facultativa</t>
  </si>
  <si>
    <t>Revalúo</t>
  </si>
  <si>
    <t>Acumulados</t>
  </si>
  <si>
    <t>Del período</t>
  </si>
  <si>
    <t>aumento de capital</t>
  </si>
  <si>
    <t>Saldo al inicio del ejercicio</t>
  </si>
  <si>
    <t>Movimientos Subsecuentes</t>
  </si>
  <si>
    <t>Integración de Capital</t>
  </si>
  <si>
    <t>Asignación del resultado acumulado</t>
  </si>
  <si>
    <t>Resultado del período</t>
  </si>
  <si>
    <t>Saldo al 30 de setiembre de 2023</t>
  </si>
  <si>
    <t>Saldo al 30 de setiembre de 2022</t>
  </si>
  <si>
    <t>S/BALANCE</t>
  </si>
  <si>
    <t>Estado de flujo de efectivo al 30 de setiembre de 2023 presentado en forma comparativa con el ejercicio anterior cerrado al 30 de setiembre de 2022</t>
  </si>
  <si>
    <t>FLUJO DE EFECTIVO DE ACTIVIDADES OPERATIVAS</t>
  </si>
  <si>
    <t>Cobranzas efectuadas a clientes</t>
  </si>
  <si>
    <t>Pagos efectuados a proveedores y empleados</t>
  </si>
  <si>
    <t>Efectivo generado por las operaciones</t>
  </si>
  <si>
    <t>Fondos colocados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</si>
  <si>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</si>
  <si>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</si>
  <si>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</si>
  <si>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</si>
  <si>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</si>
  <si>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</si>
  <si>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Garantias constituidas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</si>
  <si>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</si>
  <si>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</si>
  <si>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</si>
  <si>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</si>
  <si>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</si>
  <si>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</si>
  <si>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préstamos/sobregiros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</si>
  <si>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</si>
  <si>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</si>
  <si>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</si>
  <si>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</si>
  <si>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</si>
  <si>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</si>
  <si>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</si>
  <si>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Conciliación</t>
  </si>
  <si>
    <t>Inversiones temporarias a alta liquidez</t>
  </si>
  <si>
    <t>Total efectivo y equivalentes</t>
  </si>
  <si>
    <t>Nota a los estados financieros al 30 de setiembre de 2023</t>
  </si>
  <si>
    <t>NOTA 1. CONSIDERACIÓN DE LOS ESTADOS FINANCIEROS</t>
  </si>
  <si>
    <t>NOTA 2. INFORMACIÓN BÁSICA DE LA EMPRESA</t>
  </si>
  <si>
    <t>2.1  Naturaleza jurídica de las actividades de la sociedad</t>
  </si>
  <si>
    <r>
      <rPr>
        <b/>
        <sz val="12"/>
        <color theme="1"/>
        <rFont val="Century Gothic"/>
        <family val="2"/>
      </rPr>
      <t xml:space="preserve">FAMILIAR CASA DE BOLSA S.A. </t>
    </r>
    <r>
      <rPr>
        <sz val="12"/>
        <color theme="1"/>
        <rFont val="Century Gothic"/>
        <family val="2"/>
      </rPr>
      <t>fue constituída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t>
    </r>
  </si>
  <si>
    <t>La duración de la sociedad se fija en noventa y nueve (99) años contados a partir de la fecha de su inscripción en los Registros correspondientes. La firma fija domicilio en la Avenida San Martín casi Dr. Luis Migone de la cuidad de Asunción. La Sociedad tiene como objeto fectuar todas las actividades, operaciones y servicios que sean compatibles con la actividad en el mercado de valores y cualquier otra actividad permitida que previamente, de manera general, lo autorice la Comisión Nacional de Valores.</t>
  </si>
  <si>
    <t>2.2  Participación en otras empresas</t>
  </si>
  <si>
    <r>
      <rPr>
        <b/>
        <sz val="12"/>
        <color theme="1"/>
        <rFont val="Century Gothic"/>
        <family val="2"/>
      </rPr>
      <t>FAMILIAR CASA DE BOLSA S.A.</t>
    </r>
    <r>
      <rPr>
        <sz val="12"/>
        <color theme="1"/>
        <rFont val="Century Gothic"/>
        <family val="2"/>
      </rPr>
      <t xml:space="preserve"> posee (1) una acción de la Bolsa de Valores y Productos de Asunción S.A. </t>
    </r>
    <r>
      <rPr>
        <b/>
        <sz val="12"/>
        <color theme="1"/>
        <rFont val="Century Gothic"/>
        <family val="2"/>
      </rPr>
      <t>(ver nota 5)</t>
    </r>
    <r>
      <rPr>
        <sz val="12"/>
        <color theme="1"/>
        <rFont val="Century Gothic"/>
        <family val="2"/>
      </rPr>
      <t xml:space="preserve">, la misma corresponde a un requisito regulatorio para operar como Casa de Bolsa en el mercado paraguayo. </t>
    </r>
  </si>
  <si>
    <t>Además cuenta con participación en la siguiente entidad</t>
  </si>
  <si>
    <t>Nombre</t>
  </si>
  <si>
    <t>Monto de Participación</t>
  </si>
  <si>
    <t>% Participación en Capital</t>
  </si>
  <si>
    <t>Factor de Vinculación</t>
  </si>
  <si>
    <t>Familiar Administradora de Fondos Patrimoniales de Inversión S.A.</t>
  </si>
  <si>
    <t>Controlante</t>
  </si>
  <si>
    <t>NOTA 3. PRINCIPALES POLÍTICAS Y PRÁCTICAS CONTABLES APLICADAS</t>
  </si>
  <si>
    <t>3.1 Bases para la preparación de los estados financieros</t>
  </si>
  <si>
    <t xml:space="preserve">Los estados financieros han sido preparados de acuerdo con las normas establecidas por la Comisión Nacional de Valores (ahora Superintendencia de Valores) aplicables a casas de bolsa, y con Normas de Información Financiera (NIF) emitidas por el Consejo de Contadores Públicos del Paraguay. </t>
  </si>
  <si>
    <t>3.2 Principales criterios de valuación de los estados financieros</t>
  </si>
  <si>
    <t>a. Bases de contabilización</t>
  </si>
  <si>
    <t>Los estados financieros se expresan en guaraníes y han sido preparados siguiendo los criterios de las normas establecidas por la Comisión Nacional de Valores  (ahora Superintendencia de Valores) aplicables a Casas de Bolsa sobre la base de los costos históricos, excepto por el tratamiento asignado a los activos y pasivos monetarios en moneda extranjera y a la inversión en acciones de BVPASA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</si>
  <si>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Efectivo y equivalentes de efectivo</t>
  </si>
  <si>
    <t>Para la preparación del estado de flujos de efectivo se consideraron dentro del concepto de efectivo y equivalentes de efectivo los saldos en caja y disponibilidades en cuentas bancarias, como así también toda inversión temporaria de muy alta liquidez, con vencimiento originalmente pactado no superior a tres meses.</t>
  </si>
  <si>
    <t>c. Inversiones temporarias y permanentes</t>
  </si>
  <si>
    <t>Los títulos de deuda (inversiones temporarias) son reconocidos a su valor de incorporación más los intereses devengados a la fecha de cada ejercicio y se valúan al valor de mercado ó al precio promedio de transacción del título si es que la información está disponible. Los intereses generados por estos títulos son registrados en resultados conforme se devengan.</t>
  </si>
  <si>
    <t>Los títulos en reporto son reconocidos en los estados financieros de la entidad a su valor de incorporación, el cual comprende el valor inicial de adquisición de los valores negociados, sumado a los intereses devengados hasta la fecha de cada período o ejercicio.</t>
  </si>
  <si>
    <t>Las inversiones que posee la Sociedad en Familiar Administradora de Fondos Patrimoniales de Inversión S.A. se encuentran valuadas en base al método de la participación o valor patrimonial proporcional (VPP), utilizando los estados financieros de la Sociedad controlada al 30 de setiembre de 2023.</t>
  </si>
  <si>
    <t xml:space="preserve">La acción de la Bolsa de Valores (inversiones permanentes) se valúa según el último valor de transaccion negociado en el mercado. El incremento del valor de dicha inversión se acredita en el patrimonio neto en la cuenta superavit de revaluación, y si se produjera la disminución del valor, se reconoce en cuentas de resultados. </t>
  </si>
  <si>
    <t>d. Propiedad planta y equipos</t>
  </si>
  <si>
    <t>El reconocimiento inicial de estos bienes corresponde al costo de adquisición. La medición posterior de estos activos se presenta neta de depreciaciones acumuladas y, en caso de corresponder, de deterioro. El costo de las mejoras que extienden la vida útil de los bienes o aumentan su capacidad productiva es capitalizado en cuentas de este capítulo. Los gastos de mantenimiento son cargados a resultados. La depreciación es calculada por el método de línea recta, a partir del año siguiente de la incorporación de los bienes al activo de la Sociedad, aplicando tasas anuales de acuerdo con los años de vida útil.</t>
  </si>
  <si>
    <t>Descripción de bien</t>
  </si>
  <si>
    <t>Años de vida útil asignado</t>
  </si>
  <si>
    <t>Valor residual</t>
  </si>
  <si>
    <t>Instalaciones y herramientas</t>
  </si>
  <si>
    <t>e.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</si>
  <si>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a partir del año siguiente de su incorporación.</t>
  </si>
  <si>
    <t>Licencias y softwares</t>
  </si>
  <si>
    <t>3.3 Principales políticas aplicadas</t>
  </si>
  <si>
    <t>a. Constitución de previsiones:</t>
  </si>
  <si>
    <t>Al cierre del periodo informado, no se han constituido previsiones.</t>
  </si>
  <si>
    <t>b. Depreciaciones:</t>
  </si>
  <si>
    <t>La depreciación es calculada por el método de línea recta, a partir del año siguiente de la incorporación de los bienes al activo de la Sociedad, aplicando tasas anuales de acuerdo con los años de vida útil.</t>
  </si>
  <si>
    <t>c. Reconocimiento de ingresos:</t>
  </si>
  <si>
    <t>La Sociedad aplica el principio de lo devengado para el reconocimiento de ingresos y la imputación de egresos y costos incurridos.</t>
  </si>
  <si>
    <t>d. Estado de flujo de efectivo:</t>
  </si>
  <si>
    <t>La base de preparación del estado de flujo de efectivo es el método dirécto, con la clasificación de flujo de efectivo por actividades operativas, de inversión y de financiamiento.</t>
  </si>
  <si>
    <t>h.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</si>
  <si>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</si>
  <si>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i. Información comparativa:</t>
  </si>
  <si>
    <t>Los estados financieros y la información complementaria relacionadas con ellos, se presentan en forma comparativa de la siguiente manera: el balance general se presenta de manera comparativa al 31 de diciembre de 2022; los estados de resultados,  el estado de flujo de efectivos y el estado de variación del patrimonio se presenta de manera comparativa al 30 de setiembre de 2022.</t>
  </si>
  <si>
    <t>3.4 Cambio de políticas y procedimientos de contabilidad.</t>
  </si>
  <si>
    <t>No se han registrado cambios en las políticas y procedimientos contables durante el periodo de tres meses informado.</t>
  </si>
  <si>
    <t xml:space="preserve">3.5 Criterios específicos de valuación. </t>
  </si>
  <si>
    <t>a. Valuación en moneda extranjera:</t>
  </si>
  <si>
    <t>Las partidas de activos y pasivos en moneda extranjera al 30 de setiembre de 2023 fueron valuadas al tipo de cambio de cierre proporcionado por la Subsecretaría de Estado de Tributación, el cual no difiere significativamente respecto del vigente en el mercado libre de cambios:</t>
  </si>
  <si>
    <t>Período actual Gs.</t>
  </si>
  <si>
    <t>Período anterior Gs.</t>
  </si>
  <si>
    <t>Ejercicio anterior Gs.</t>
  </si>
  <si>
    <t>Tipo de cambio comprador</t>
  </si>
  <si>
    <t>Tipo de cambio vendedor</t>
  </si>
  <si>
    <t>Las diferencias de cambio originadas por fluctuaciones en los tipos de cambio producidas entre las fechas de concertación de las operaciones y su liquidación o valuación de cierre de cada ejercicio, son reconocidas en resultados.</t>
  </si>
  <si>
    <t>b. Posición en moneda extranjera:</t>
  </si>
  <si>
    <t>Detalle</t>
  </si>
  <si>
    <t>Moneda</t>
  </si>
  <si>
    <t>Saldo en moneda extranjera
US$</t>
  </si>
  <si>
    <t>Tipo de cambio al 30/09/2023</t>
  </si>
  <si>
    <t>Saldo en moneda local 30/09/2023
Gs.</t>
  </si>
  <si>
    <t>Saldo en moneda extranjera al 31/12/2022
US$</t>
  </si>
  <si>
    <t>Tipo de cambio al 31/12/2022</t>
  </si>
  <si>
    <t>Saldo en moneda local 31/12/2022
Gs.</t>
  </si>
  <si>
    <t>Activo</t>
  </si>
  <si>
    <t>US$</t>
  </si>
  <si>
    <t>Total activo</t>
  </si>
  <si>
    <t>Pasivo</t>
  </si>
  <si>
    <t>Total pasivo</t>
  </si>
  <si>
    <t>Posición neta en moneda extranjera pasiva</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</si>
  <si>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</si>
  <si>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</si>
  <si>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</si>
  <si>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</si>
  <si>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</si>
  <si>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</si>
  <si>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</si>
  <si>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Sin movimiento</t>
  </si>
  <si>
    <t>GANANCIAS POR VALUACIÓN DE PASIVOS MONETARIOS EN MONEDA EXTRANJERA</t>
  </si>
  <si>
    <t>PÉRDIDAS POR VALUACIÓN DE ACTIVOS MONETARIOS EN MONEDA EXTRANJERA</t>
  </si>
  <si>
    <t>PÉRDIDAS POR VALUACIÓN DE PASIVOS MONETARIOS EN MONEDA EXTRANJERA</t>
  </si>
  <si>
    <t>3.6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</si>
  <si>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</si>
  <si>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 EFECTIVO Y EQUIVALENTE DE EFECTIVO</t>
  </si>
  <si>
    <t>El rubro se compone como sigue:</t>
  </si>
  <si>
    <t>Corriente</t>
  </si>
  <si>
    <t>En guaranies</t>
  </si>
  <si>
    <t>Concepto</t>
  </si>
  <si>
    <t>Banco Continental Cta. Cte. Gs. 12519126606</t>
  </si>
  <si>
    <t>Banco Familiar Caja de Ahorro Gs. 3165283</t>
  </si>
  <si>
    <t>Nota 17</t>
  </si>
  <si>
    <t>Banco Familiar Cta. Cte. Gs. 5354348</t>
  </si>
  <si>
    <t>Banco Familiar Cta. Cte. Gs. 5810848 - cuenta terceros</t>
  </si>
  <si>
    <t>Banco Familiar Cta. Cte. USD 5354351 - cuenta terceros</t>
  </si>
  <si>
    <t>Banco Familiar Cta. Cte. USD 5810864</t>
  </si>
  <si>
    <t>Banco Familiar Cte Gs 22-3165270</t>
  </si>
  <si>
    <t>Banco Familiar Cte USD 0-5268232</t>
  </si>
  <si>
    <t>Banco GNB Cta. Cte. Gs. 13215694003</t>
  </si>
  <si>
    <t>Banco GNB Cta. Cte. USD 13215694004</t>
  </si>
  <si>
    <t>Banco Itaú Cta. Cte. Gs. 400006721</t>
  </si>
  <si>
    <t>Banco Itaú Cta. Cte. USD 450001424</t>
  </si>
  <si>
    <t>Banco Nacional de Fomento Ahorro Gs.</t>
  </si>
  <si>
    <t>Banco Rio Cta. Ahorro Gs. 8250068277006</t>
  </si>
  <si>
    <t>Banco Sudameris Cta. Cte. USD</t>
  </si>
  <si>
    <t>Bancop Cta. Cte. Gs. 410244368</t>
  </si>
  <si>
    <t>Bancop Cta. Cte. USD</t>
  </si>
  <si>
    <t>Financiera Paraguayo Japonesa Ahorro Gs. 262331</t>
  </si>
  <si>
    <t>Finexpar Cta. Ahorro Gs. 193105436</t>
  </si>
  <si>
    <t>Solar Banco SAE Cta. Ahorro Gs. 191165</t>
  </si>
  <si>
    <t>Tu Financiera Cta. Ahorro Gs. 20268110</t>
  </si>
  <si>
    <t>Vision Banco Cta. Cte. Gs. 900655065</t>
  </si>
  <si>
    <t>Vision Banco Cta. Cte. USD 900655058</t>
  </si>
  <si>
    <t xml:space="preserve">NOTA 5 - INVERSIONES </t>
  </si>
  <si>
    <t>a. Inversiones temporarias:</t>
  </si>
  <si>
    <t>INFORMACIÓN SOBRE EL DOCUMENTO Y EMISOR</t>
  </si>
  <si>
    <t>INFORMACIÓN SOBRE EL EMISOR 30/06/2023 (**)</t>
  </si>
  <si>
    <t>Emisor</t>
  </si>
  <si>
    <t>Tipo de título</t>
  </si>
  <si>
    <t>Cantidad de títulos</t>
  </si>
  <si>
    <t>Valor nominal unitario</t>
  </si>
  <si>
    <t>Valor contable</t>
  </si>
  <si>
    <t>Resultado</t>
  </si>
  <si>
    <t>Patrimonio Neto</t>
  </si>
  <si>
    <t>Gs.</t>
  </si>
  <si>
    <t>USD</t>
  </si>
  <si>
    <t>Titulos de renta fija - cartera propia</t>
  </si>
  <si>
    <t xml:space="preserve">BANCO CONTINENTAL S.A.E.C.A.                                                    </t>
  </si>
  <si>
    <t>CDA</t>
  </si>
  <si>
    <t xml:space="preserve">BANCO FAMILIAR S.A.E.C.A.                                                       </t>
  </si>
  <si>
    <t>Bonos Financieros</t>
  </si>
  <si>
    <t xml:space="preserve">BANCO PARA LA COMERCIALIZACIÓN Y LA PRODUCCIÓN SA                               </t>
  </si>
  <si>
    <t xml:space="preserve">BANCO RIO S.A.E.C.A.                                                            </t>
  </si>
  <si>
    <t xml:space="preserve">CAMPESTRE S.A.E                                                                 </t>
  </si>
  <si>
    <t>Bonos Corporativos</t>
  </si>
  <si>
    <t xml:space="preserve">COMFAR S.A.E.C.A                                                                </t>
  </si>
  <si>
    <t xml:space="preserve">FINANCIERA PARAGUAYO JAPONESA                                                   </t>
  </si>
  <si>
    <t xml:space="preserve">INDEX S.A.C.I                                                                   </t>
  </si>
  <si>
    <t xml:space="preserve">SUDAMERIS BANK S.A.E.C.A.                                                       </t>
  </si>
  <si>
    <t xml:space="preserve">TELECEL S.A.E.                                                                  </t>
  </si>
  <si>
    <t xml:space="preserve">TU FINANCIERA S.A.E.C.A.                                                        </t>
  </si>
  <si>
    <t xml:space="preserve">BANCO REGIONAL S.A.E.C.A.                                                       </t>
  </si>
  <si>
    <t>Titulos de renta fija - reporto</t>
  </si>
  <si>
    <t>Total inversiones temporarias en títulos de renta fija al 30/9/2023</t>
  </si>
  <si>
    <t>Total inversiones temporarias en títulos de renta fija al 31/12/2022</t>
  </si>
  <si>
    <t>(*) Sin datos.</t>
  </si>
  <si>
    <t>(**) Información extraída de la página web de la CNV</t>
  </si>
  <si>
    <t>b. Inversiones permanentes:</t>
  </si>
  <si>
    <t>INFORMACIÓN AL 30/9/2023</t>
  </si>
  <si>
    <t>Acción en la Bolsa de Valores y Productos de Asunción</t>
  </si>
  <si>
    <t>Acción</t>
  </si>
  <si>
    <t>(*)</t>
  </si>
  <si>
    <t>Familiar AFPISA</t>
  </si>
  <si>
    <t>Total inversiones permanentes en cartera al 30/9/2023</t>
  </si>
  <si>
    <t>Total inversiones permanentes en cartera al 31/12/2022</t>
  </si>
  <si>
    <t>(*) Sin datos</t>
  </si>
  <si>
    <t>Cuentas</t>
  </si>
  <si>
    <t>Valor de costo</t>
  </si>
  <si>
    <t>Valor de cotización</t>
  </si>
  <si>
    <t>Total al 30/09/2023</t>
  </si>
  <si>
    <t>Total al 31/12/2022</t>
  </si>
  <si>
    <t>Inversiones propias sujetas a reporto</t>
  </si>
  <si>
    <t>Intereses por cobrar por inversiones sujetas a reporto</t>
  </si>
  <si>
    <t>c. Acción en la Bolsa de Valores</t>
  </si>
  <si>
    <t>Cantidad</t>
  </si>
  <si>
    <t xml:space="preserve">Valor nominal </t>
  </si>
  <si>
    <t>Valor de Mercado</t>
  </si>
  <si>
    <t>Saldo al 30/09/2023</t>
  </si>
  <si>
    <t>Saldo al 31/12/2022</t>
  </si>
  <si>
    <t>NOTA 6 -  CRÉDITOS</t>
  </si>
  <si>
    <t>Corrientes</t>
  </si>
  <si>
    <t>NOTA 7 - OTROS CRÉDITOS</t>
  </si>
  <si>
    <t>I.V.A. Crédito fiscal</t>
  </si>
  <si>
    <t>Retenciones de IVA</t>
  </si>
  <si>
    <t>Retenciones de Renta</t>
  </si>
  <si>
    <t>Suscripciones</t>
  </si>
  <si>
    <t>Gastos diferidos</t>
  </si>
  <si>
    <t>NOTA 8 - OTROS CRÉDITOS LARGO PLAZO</t>
  </si>
  <si>
    <t>No Corrientes</t>
  </si>
  <si>
    <t>Garantías BPVSA</t>
  </si>
  <si>
    <t>Otras Garantía</t>
  </si>
  <si>
    <t>NOTA 9 - PROPIEDADES, PLANTA Y EQUIPO - NETO</t>
  </si>
  <si>
    <t>Valor de origen</t>
  </si>
  <si>
    <t>Depreciaciones</t>
  </si>
  <si>
    <t>Descripción del bien</t>
  </si>
  <si>
    <t>Valores al inicio del ejercicio</t>
  </si>
  <si>
    <t>Altas</t>
  </si>
  <si>
    <t>Bajas</t>
  </si>
  <si>
    <t>Revalúo del período</t>
  </si>
  <si>
    <t>Valores al cierre del período</t>
  </si>
  <si>
    <t>Depreciaciones acumuladas al inicio</t>
  </si>
  <si>
    <t>Depreciaciones acumuladas al cierre</t>
  </si>
  <si>
    <t>Valor neto contable</t>
  </si>
  <si>
    <t>Instalaciones y Herramientas</t>
  </si>
  <si>
    <t>Totales</t>
  </si>
  <si>
    <t>NOTA 10 – ACTIVOS INTANGIBLES</t>
  </si>
  <si>
    <t>(-) Amortización acumulada</t>
  </si>
  <si>
    <t>NOTA 11 – DOCUMENTOS Y CUENTAS POR PAGAR</t>
  </si>
  <si>
    <t>Cuentas por pagar comerciales</t>
  </si>
  <si>
    <t>Acreedores por intermediación</t>
  </si>
  <si>
    <t>NOTA 12 – PRÉSTAMOS FINANCIEROS</t>
  </si>
  <si>
    <t>Sobregiros en cuenta corriente</t>
  </si>
  <si>
    <t>Banco Familiar SAECA Gs.</t>
  </si>
  <si>
    <t>Visión Banco SAECA Gs.</t>
  </si>
  <si>
    <t>Banco Familiar SAECA USD</t>
  </si>
  <si>
    <t>Banco GNB SAECA USD</t>
  </si>
  <si>
    <t>Visión Banco SAECA USD</t>
  </si>
  <si>
    <t>NOTA 13– PROVISIONES</t>
  </si>
  <si>
    <t>NOTA 14 – PATRIMONIO</t>
  </si>
  <si>
    <t>Aumentos</t>
  </si>
  <si>
    <t>Disminución</t>
  </si>
  <si>
    <t>Capital Integrado</t>
  </si>
  <si>
    <t>Superávit por revaluación</t>
  </si>
  <si>
    <t>Reservas</t>
  </si>
  <si>
    <t>Resultados Acumulados</t>
  </si>
  <si>
    <t>Resultados del Ejercicio</t>
  </si>
  <si>
    <t>NOTA 15 – INGRESOS OPERATIVOS</t>
  </si>
  <si>
    <t>CDA´s Gs.</t>
  </si>
  <si>
    <t>CDA´s USD</t>
  </si>
  <si>
    <t>Letras de regulación monetaria</t>
  </si>
  <si>
    <t>Bonos financieros Gs.</t>
  </si>
  <si>
    <t>Bonos financieros USD</t>
  </si>
  <si>
    <t>Bonos corporativos Gs.</t>
  </si>
  <si>
    <t>Bonos públicos Gs.</t>
  </si>
  <si>
    <t>Diferencia de precio Bonos corporativos</t>
  </si>
  <si>
    <t>Diferencia de precio Bonos financieros</t>
  </si>
  <si>
    <t>Diferencia de precio Bonos públicos</t>
  </si>
  <si>
    <t>Nota 18</t>
  </si>
  <si>
    <t>Intereses cobrados cartera propia renta fija</t>
  </si>
  <si>
    <t>Aranceles y fondos de garantía</t>
  </si>
  <si>
    <t>Comisiones cobradas</t>
  </si>
  <si>
    <t>Diferencia de precio Bonos vinculados</t>
  </si>
  <si>
    <t>Diferencia de precio CDA</t>
  </si>
  <si>
    <t>Aranceles - BVPASA</t>
  </si>
  <si>
    <t>Fondo de Garantía  BVPSA</t>
  </si>
  <si>
    <t>Comisiones por transferencia de portafolio</t>
  </si>
  <si>
    <t>Intereses por reporto</t>
  </si>
  <si>
    <t>NOTA 16 - GASTOS</t>
  </si>
  <si>
    <t>Gastos de administración</t>
  </si>
  <si>
    <t>NOTA 17 - RESULTADOS FINANCIEROS</t>
  </si>
  <si>
    <t>Generados por activos</t>
  </si>
  <si>
    <t>Intereses ganados en caja de ahorro</t>
  </si>
  <si>
    <t>Resultado por diferencia de cambio - neto</t>
  </si>
  <si>
    <t>Subtotal</t>
  </si>
  <si>
    <t>Generados por pasivos</t>
  </si>
  <si>
    <t>Total resultados financieros netos</t>
  </si>
  <si>
    <t>NOTA 18 - SALDOS Y TRANSACCIONES CON PARTES RELACIONADAS</t>
  </si>
  <si>
    <t>Los saldos con vinculadas se componen como sigue:</t>
  </si>
  <si>
    <t>ACTIVO</t>
  </si>
  <si>
    <t>Banco Familiar SAECA -  Disponibilidades</t>
  </si>
  <si>
    <t>Nota 4</t>
  </si>
  <si>
    <t>Banco Familiar SAECA -  Inversiones temporarias</t>
  </si>
  <si>
    <t>Nota 5</t>
  </si>
  <si>
    <t>Familiar Afipsa - Gastos a recuperar</t>
  </si>
  <si>
    <t>TOTAL ACTIVO</t>
  </si>
  <si>
    <t>PASIVO</t>
  </si>
  <si>
    <t>Banco Familiar SAECA -  Préstamos financieros</t>
  </si>
  <si>
    <t>Nota 12</t>
  </si>
  <si>
    <t>TOTAL PASIVO</t>
  </si>
  <si>
    <t>TOTAL NETO</t>
  </si>
  <si>
    <t>Las transacciones con vinculadas se componen como sigue:</t>
  </si>
  <si>
    <t>INGRESOS</t>
  </si>
  <si>
    <t>Nota 15</t>
  </si>
  <si>
    <t>EGRESOS</t>
  </si>
  <si>
    <t>Intereses sobre préstamos</t>
  </si>
  <si>
    <t>Nota 16</t>
  </si>
  <si>
    <t>NOTA 19 - CONTINGENCIAS Y COMPROMISOS</t>
  </si>
  <si>
    <t>Compromisos directos: La empresa no cuenta con garantías otorgadas que impliquen activos comprometidos a la fecha de cierre de los estados financieros</t>
  </si>
  <si>
    <t>Contingencias legales: la empresa no cuenta con contingencias legales a la fecha de cierre de los estados financieros.</t>
  </si>
  <si>
    <t>Garantía constituída BVPASA: Para dar cumplimiento a lo previsto en lo artículo 111 de la ley 5.810/2017, la garantía fue constituida mediante CDA´s según detalle:</t>
  </si>
  <si>
    <t>FECHA</t>
  </si>
  <si>
    <t>MONTO</t>
  </si>
  <si>
    <t>FORMA DE CONSTITUCION</t>
  </si>
  <si>
    <t>CARACTERISTICA</t>
  </si>
  <si>
    <t>VENCIMIENTO</t>
  </si>
  <si>
    <t>Gs.250.000.000</t>
  </si>
  <si>
    <t>CDA Bancop</t>
  </si>
  <si>
    <t>Serie AA 2972</t>
  </si>
  <si>
    <t>Gs.500.000.000</t>
  </si>
  <si>
    <t>Serie AA 2973</t>
  </si>
  <si>
    <t>NOTA 20 - HECHOS POSTERIORES</t>
  </si>
  <si>
    <t>Entre la fecha de cierre del ejercicio y la fecha de preparación de estos estados financieros, no han ocurrido otros hechos significativos de carácter financiero o de otra índole que afecten la situación patrimonial o financiera o los resultados de la Sociedad al 30 de setiembre de 2023.</t>
  </si>
  <si>
    <t>NOTA 21 - LIMITACIÓN A LA LIBRE DISPONIBILIDAD DE ACTIVOS O DEL PATRIMONIO O CUALQUIER RESTRICCIÓN AL DERECHO DE PROPIEDAD</t>
  </si>
  <si>
    <t>La empresa no cuenta con ningún tipo de limitación a libre disposición de los activos o de patrimonio, tampoco existe restricciones al derecho de la propiedad.</t>
  </si>
  <si>
    <t>Los estados financieros correspondientes al periodo de 9 meses cerrado el 30 de setiembre de 2023 fueron aprobados por el Directorio de la Sociedad en fecha 10 de noviembre de 2023 según Acta de Directorio Nº 23.</t>
  </si>
  <si>
    <t>Familiar Afipsa</t>
  </si>
  <si>
    <t>Resultado por participación en vinculadas</t>
  </si>
  <si>
    <t>Familiar Afipsa - Inversiones en vinculadas</t>
  </si>
  <si>
    <t>1.100.001 al 1.950.000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</si>
</sst>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_ ;_ * \-#,##0_ ;_ * &quot;-&quot;_ ;_ @_ "/>
    <numFmt numFmtId="165" formatCode="_ * #,##0.00_ ;_ * \-#,##0.00_ ;_ * &quot;-&quot;??_ ;_ @_ "/>
    <numFmt numFmtId="166" formatCode="_ * #,##0_ ;_ * \-#,##0_ ;_ * &quot;-&quot;??_ ;_ @_ "/>
    <numFmt numFmtId="167" formatCode="dd/mm/yyyy;@"/>
    <numFmt numFmtId="168" formatCode="dd\.mm\.yyyy;@"/>
    <numFmt numFmtId="169" formatCode="_(* #,##0_);_(* \(#,##0\);_(* &quot;-&quot;??_);_(@_)"/>
    <numFmt numFmtId="170" formatCode="_(* #,##0.00_);_(* \(#,##0.00\);_(* &quot;-&quot;??_);_(@_)"/>
    <numFmt numFmtId="171" formatCode="#,##0_ ;\-#,##0\ "/>
  </numFmts>
  <fonts count="54"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entury Gothic"/>
      <family val="2"/>
    </font>
    <font>
      <b/>
      <sz val="10"/>
      <color theme="1"/>
      <name val="Century Gothic"/>
      <family val="2"/>
    </font>
    <font>
      <sz val="10"/>
      <color theme="0"/>
      <name val="Century Gothic"/>
      <family val="2"/>
    </font>
    <font>
      <sz val="8"/>
      <color theme="1"/>
      <name val="Century Gothic"/>
      <family val="2"/>
    </font>
    <font>
      <b/>
      <sz val="10"/>
      <name val="Century Gothic"/>
      <family val="2"/>
    </font>
    <font>
      <u/>
      <sz val="11"/>
      <color theme="10"/>
      <name val="Century Gothic"/>
      <family val="2"/>
    </font>
    <font>
      <sz val="12"/>
      <name val="Century Gothic"/>
      <family val="2"/>
    </font>
    <font>
      <sz val="12"/>
      <color theme="1"/>
      <name val="Century Gothic"/>
      <family val="2"/>
    </font>
    <font>
      <u/>
      <sz val="12"/>
      <color theme="10"/>
      <name val="Century Gothic"/>
      <family val="2"/>
    </font>
    <font>
      <b/>
      <sz val="12"/>
      <color theme="1"/>
      <name val="Century Gothic"/>
      <family val="2"/>
    </font>
    <font>
      <sz val="12"/>
      <color rgb="FFFF0000"/>
      <name val="Century Gothic"/>
      <family val="2"/>
    </font>
    <font>
      <b/>
      <sz val="12"/>
      <name val="Century Gothic"/>
      <family val="2"/>
    </font>
    <font>
      <b/>
      <sz val="11"/>
      <color theme="0"/>
      <name val="Century Gothic"/>
      <family val="2"/>
    </font>
    <font>
      <b/>
      <sz val="11"/>
      <color theme="1"/>
      <name val="Century Gothic"/>
      <family val="2"/>
    </font>
    <font>
      <b/>
      <sz val="11"/>
      <name val="Century Gothic"/>
      <family val="2"/>
    </font>
    <font>
      <sz val="9"/>
      <color theme="1"/>
      <name val="Century Gothic"/>
      <family val="2"/>
    </font>
    <font>
      <sz val="11"/>
      <color theme="1"/>
      <name val="Century Gothic"/>
      <family val="2"/>
    </font>
    <font>
      <sz val="11"/>
      <color theme="0"/>
      <name val="Century Gothic"/>
      <family val="2"/>
    </font>
    <font>
      <sz val="11"/>
      <color rgb="FFFF0000"/>
      <name val="Century Gothic"/>
      <family val="2"/>
    </font>
    <font>
      <sz val="11"/>
      <name val="Century Gothic"/>
      <family val="2"/>
    </font>
    <font>
      <b/>
      <sz val="11"/>
      <color rgb="FFFF0000"/>
      <name val="Century Gothic"/>
      <family val="2"/>
    </font>
    <font>
      <sz val="11"/>
      <color theme="0" tint="-0.34998626667073579"/>
      <name val="Century Gothic"/>
      <family val="2"/>
    </font>
    <font>
      <sz val="12"/>
      <color theme="0"/>
      <name val="Century Gothic"/>
      <family val="2"/>
    </font>
    <font>
      <b/>
      <sz val="8"/>
      <name val="Century Gothic"/>
      <family val="2"/>
    </font>
    <font>
      <sz val="9"/>
      <color indexed="81"/>
      <name val="Tahoma"/>
      <family val="2"/>
    </font>
    <font>
      <b/>
      <u/>
      <sz val="11"/>
      <color theme="10"/>
      <name val="Century Gothic"/>
      <family val="2"/>
    </font>
    <font>
      <sz val="11"/>
      <color theme="0" tint="-0.249977111117893"/>
      <name val="Century Gothic"/>
      <family val="2"/>
    </font>
    <font>
      <b/>
      <sz val="9"/>
      <color indexed="81"/>
      <name val="Tahoma"/>
      <family val="2"/>
    </font>
    <font>
      <sz val="11"/>
      <color theme="2"/>
      <name val="Century Gothic"/>
      <family val="2"/>
    </font>
    <font>
      <sz val="11"/>
      <color theme="0" tint="-0.14999847407452621"/>
      <name val="Century Gothic"/>
      <family val="2"/>
    </font>
    <font>
      <i/>
      <sz val="11"/>
      <color theme="1"/>
      <name val="Century Gothic"/>
      <family val="2"/>
    </font>
    <font>
      <b/>
      <i/>
      <sz val="11"/>
      <color theme="1"/>
      <name val="Century Gothic"/>
      <family val="2"/>
    </font>
    <font>
      <b/>
      <sz val="12"/>
      <color rgb="FFFF0000"/>
      <name val="Century Gothic"/>
      <family val="2"/>
    </font>
    <font>
      <b/>
      <sz val="13"/>
      <color theme="0"/>
      <name val="Arial Narrow"/>
      <family val="2"/>
    </font>
    <font>
      <b/>
      <u/>
      <sz val="12"/>
      <color theme="1"/>
      <name val="Century Gothic"/>
      <family val="2"/>
    </font>
    <font>
      <b/>
      <sz val="12"/>
      <color theme="0"/>
      <name val="Century Gothic"/>
      <family val="2"/>
    </font>
    <font>
      <b/>
      <sz val="11"/>
      <color rgb="FF000000"/>
      <name val="Century Gothic"/>
      <family val="2"/>
    </font>
    <font>
      <sz val="10"/>
      <name val="Arial"/>
      <family val="2"/>
    </font>
    <font>
      <b/>
      <u/>
      <sz val="11"/>
      <name val="Century Gothic"/>
      <family val="2"/>
    </font>
    <font>
      <b/>
      <sz val="9"/>
      <color theme="1"/>
      <name val="Century Gothic"/>
      <family val="2"/>
    </font>
    <font>
      <sz val="11"/>
      <color theme="1"/>
      <name val="Calibri Light"/>
      <family val="2"/>
      <scheme val="major"/>
    </font>
    <font>
      <b/>
      <i/>
      <sz val="11"/>
      <name val="Century Gothic"/>
      <family val="2"/>
    </font>
    <font>
      <b/>
      <sz val="11"/>
      <color theme="2"/>
      <name val="Century Gothic"/>
      <family val="2"/>
    </font>
    <font>
      <sz val="12"/>
      <color theme="1"/>
      <name val="Calibri Light"/>
      <family val="2"/>
      <scheme val="major"/>
    </font>
    <font>
      <sz val="11"/>
      <color rgb="FFFFFFFF"/>
      <name val="Century Gothic"/>
      <family val="2"/>
    </font>
    <font>
      <b/>
      <sz val="11"/>
      <color rgb="FFFFFFFF"/>
      <name val="Century Gothic"/>
      <family val="2"/>
    </font>
    <font>
      <sz val="11"/>
      <color indexed="8"/>
      <name val="Calibri"/>
      <family val="2"/>
    </font>
    <font>
      <sz val="11"/>
      <color rgb="FF000000"/>
      <name val="Century Gothic"/>
      <family val="2"/>
    </font>
    <font>
      <b/>
      <u/>
      <sz val="11"/>
      <color theme="1"/>
      <name val="Century Gothic"/>
      <family val="2"/>
    </font>
    <font>
      <b/>
      <sz val="11"/>
      <color theme="0" tint="-4.9989318521683403E-2"/>
      <name val="Century Gothic"/>
      <family val="2"/>
    </font>
    <font>
      <sz val="11"/>
      <color theme="0" tint="-4.9989318521683403E-2"/>
      <name val="Century Gothic"/>
      <family val="2"/>
    </font>
  </fonts>
  <fills count="9">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0"/>
        <bgColor rgb="FF000000"/>
      </patternFill>
    </fill>
    <fill>
      <patternFill patternType="solid">
        <fgColor rgb="FF000099"/>
        <bgColor indexed="64"/>
      </patternFill>
    </fill>
    <fill>
      <patternFill patternType="solid">
        <fgColor theme="4" tint="-0.249977111117893"/>
        <bgColor rgb="FF000000"/>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FFFFFF"/>
      </top>
      <bottom/>
      <diagonal/>
    </border>
    <border>
      <left/>
      <right/>
      <top/>
      <bottom style="thin">
        <color rgb="FFFFFFFF"/>
      </bottom>
      <diagonal/>
    </border>
    <border>
      <left style="thin">
        <color rgb="FFFFFFFF"/>
      </left>
      <right style="thin">
        <color rgb="FFFFFFFF"/>
      </right>
      <top style="thin">
        <color rgb="FFFFFFFF"/>
      </top>
      <bottom style="thin">
        <color rgb="FFFFFFFF"/>
      </bottom>
      <diagonal/>
    </border>
    <border>
      <left/>
      <right style="medium">
        <color theme="0"/>
      </right>
      <top/>
      <bottom style="thin">
        <color indexed="64"/>
      </bottom>
      <diagonal/>
    </border>
    <border>
      <left/>
      <right style="medium">
        <color theme="0"/>
      </right>
      <top style="medium">
        <color theme="0"/>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40" fillId="0" borderId="0" applyNumberFormat="0" applyFill="0" applyBorder="0" applyAlignment="0" applyProtection="0"/>
    <xf numFmtId="0" fontId="40" fillId="0" borderId="0"/>
    <xf numFmtId="170" fontId="1" fillId="0" borderId="0" applyFont="0" applyFill="0" applyBorder="0" applyAlignment="0" applyProtection="0"/>
    <xf numFmtId="0" fontId="40" fillId="0" borderId="0"/>
    <xf numFmtId="0" fontId="40" fillId="0" borderId="0"/>
    <xf numFmtId="170" fontId="40" fillId="0" borderId="0" applyFont="0" applyFill="0" applyBorder="0" applyAlignment="0" applyProtection="0"/>
    <xf numFmtId="170" fontId="49" fillId="0" borderId="0" applyFont="0" applyFill="0" applyBorder="0" applyAlignment="0" applyProtection="0"/>
    <xf numFmtId="0" fontId="1" fillId="0" borderId="0"/>
  </cellStyleXfs>
  <cellXfs count="533">
    <xf numFmtId="0" fontId="0" fillId="0" borderId="0" xfId="0"/>
    <xf numFmtId="0" fontId="3" fillId="0" borderId="0" xfId="0" applyFont="1"/>
    <xf numFmtId="0" fontId="4" fillId="0" borderId="0" xfId="0" applyFont="1" applyAlignment="1">
      <alignment horizontal="right"/>
    </xf>
    <xf numFmtId="0" fontId="5" fillId="2" borderId="0" xfId="0" applyFont="1" applyFill="1"/>
    <xf numFmtId="0" fontId="3" fillId="0" borderId="0" xfId="0" applyFont="1" applyAlignment="1">
      <alignment horizontal="left"/>
    </xf>
    <xf numFmtId="14" fontId="5" fillId="2" borderId="0" xfId="0" applyNumberFormat="1" applyFont="1" applyFill="1"/>
    <xf numFmtId="0" fontId="3" fillId="3" borderId="0" xfId="0" applyFont="1" applyFill="1"/>
    <xf numFmtId="0" fontId="3" fillId="3" borderId="0" xfId="0" applyFont="1" applyFill="1" applyAlignment="1">
      <alignment horizontal="left"/>
    </xf>
    <xf numFmtId="0" fontId="6" fillId="0" borderId="0" xfId="0" applyFont="1" applyAlignment="1">
      <alignment horizontal="center" vertical="center"/>
    </xf>
    <xf numFmtId="0" fontId="5" fillId="2" borderId="1" xfId="0" applyFont="1" applyFill="1" applyBorder="1"/>
    <xf numFmtId="0" fontId="5" fillId="2" borderId="2" xfId="0" applyFont="1" applyFill="1" applyBorder="1"/>
    <xf numFmtId="0" fontId="5" fillId="2" borderId="3" xfId="0" applyFont="1" applyFill="1" applyBorder="1"/>
    <xf numFmtId="0" fontId="7" fillId="4" borderId="4" xfId="0" applyFont="1" applyFill="1" applyBorder="1"/>
    <xf numFmtId="0" fontId="7" fillId="4" borderId="0" xfId="0" applyFont="1" applyFill="1"/>
    <xf numFmtId="0" fontId="2" fillId="0" borderId="5" xfId="3" applyBorder="1" applyAlignment="1">
      <alignment horizontal="center"/>
    </xf>
    <xf numFmtId="0" fontId="8" fillId="0" borderId="5" xfId="3" applyFont="1" applyBorder="1" applyAlignment="1">
      <alignment horizontal="center"/>
    </xf>
    <xf numFmtId="0" fontId="4" fillId="0" borderId="0" xfId="0" applyFont="1" applyAlignment="1">
      <alignment horizontal="center"/>
    </xf>
    <xf numFmtId="0" fontId="3" fillId="0" borderId="6" xfId="0" applyFont="1" applyBorder="1"/>
    <xf numFmtId="0" fontId="3" fillId="0" borderId="7" xfId="0" applyFont="1" applyBorder="1"/>
    <xf numFmtId="0" fontId="8" fillId="0" borderId="8" xfId="3" applyFont="1" applyBorder="1" applyAlignment="1">
      <alignment horizontal="center"/>
    </xf>
    <xf numFmtId="0" fontId="3" fillId="0" borderId="4" xfId="0" applyFont="1" applyBorder="1"/>
    <xf numFmtId="0" fontId="3" fillId="0" borderId="9" xfId="0" applyFont="1" applyBorder="1" applyAlignment="1">
      <alignment horizontal="left"/>
    </xf>
    <xf numFmtId="0" fontId="4" fillId="0" borderId="4" xfId="0" applyFont="1" applyBorder="1"/>
    <xf numFmtId="0" fontId="3" fillId="0" borderId="10" xfId="0" applyFont="1" applyBorder="1" applyAlignment="1">
      <alignment horizontal="left"/>
    </xf>
    <xf numFmtId="0" fontId="9" fillId="0" borderId="0" xfId="0" applyFont="1"/>
    <xf numFmtId="0" fontId="10" fillId="0" borderId="0" xfId="0" applyFont="1"/>
    <xf numFmtId="0" fontId="11" fillId="0" borderId="0" xfId="3" applyFont="1" applyBorder="1" applyAlignment="1">
      <alignment horizontal="center"/>
    </xf>
    <xf numFmtId="0" fontId="12" fillId="0" borderId="0" xfId="0" applyFont="1"/>
    <xf numFmtId="0" fontId="10" fillId="0" borderId="0" xfId="0" applyFont="1" applyAlignment="1">
      <alignment horizontal="left" vertical="center" wrapText="1"/>
    </xf>
    <xf numFmtId="0" fontId="10" fillId="4" borderId="0" xfId="0" applyFont="1" applyFill="1"/>
    <xf numFmtId="0" fontId="13" fillId="4" borderId="0" xfId="0" applyFont="1" applyFill="1"/>
    <xf numFmtId="0" fontId="10" fillId="0" borderId="0" xfId="0" applyFont="1" applyAlignment="1">
      <alignment horizontal="left"/>
    </xf>
    <xf numFmtId="0" fontId="10" fillId="0" borderId="0" xfId="0" applyFont="1" applyAlignment="1">
      <alignment vertical="top" wrapText="1"/>
    </xf>
    <xf numFmtId="0" fontId="10" fillId="0" borderId="0" xfId="0" applyFont="1" applyAlignment="1">
      <alignment horizontal="justify" vertical="top" wrapText="1"/>
    </xf>
    <xf numFmtId="0" fontId="9" fillId="0" borderId="0" xfId="0" applyFont="1" applyAlignment="1">
      <alignment horizontal="justify" vertical="top" wrapText="1"/>
    </xf>
    <xf numFmtId="0" fontId="14" fillId="0" borderId="0" xfId="0" applyFont="1"/>
    <xf numFmtId="0" fontId="14" fillId="0" borderId="0" xfId="0" applyFont="1" applyAlignment="1">
      <alignment horizontal="justify"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164" fontId="10" fillId="0" borderId="0" xfId="2" applyFont="1"/>
    <xf numFmtId="0" fontId="10" fillId="0" borderId="0" xfId="0" applyFont="1" applyAlignment="1">
      <alignment horizontal="right"/>
    </xf>
    <xf numFmtId="0" fontId="15" fillId="2" borderId="0" xfId="0" applyFont="1" applyFill="1" applyAlignment="1">
      <alignment horizontal="center" vertical="center"/>
    </xf>
    <xf numFmtId="0" fontId="15" fillId="4" borderId="0" xfId="0" applyFont="1" applyFill="1" applyAlignment="1">
      <alignment vertical="center"/>
    </xf>
    <xf numFmtId="0" fontId="15" fillId="2" borderId="0" xfId="0" applyFont="1" applyFill="1" applyAlignment="1">
      <alignment horizontal="center"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164" fontId="10" fillId="0" borderId="0" xfId="2" applyFont="1" applyAlignment="1">
      <alignment vertical="center" wrapText="1"/>
    </xf>
    <xf numFmtId="0" fontId="10" fillId="0" borderId="0" xfId="0" applyFont="1" applyAlignment="1">
      <alignment horizontal="center" vertical="top" wrapText="1"/>
    </xf>
    <xf numFmtId="166" fontId="10" fillId="0" borderId="0" xfId="1" applyNumberFormat="1" applyFont="1" applyAlignment="1">
      <alignment horizontal="center" vertical="top" wrapText="1"/>
    </xf>
    <xf numFmtId="166" fontId="10" fillId="0" borderId="0" xfId="1" applyNumberFormat="1" applyFont="1" applyAlignment="1">
      <alignment horizontal="justify" vertical="top" wrapText="1"/>
    </xf>
    <xf numFmtId="166" fontId="10" fillId="0" borderId="0" xfId="1" applyNumberFormat="1" applyFont="1" applyBorder="1" applyAlignment="1">
      <alignment horizontal="center" vertical="top" wrapText="1"/>
    </xf>
    <xf numFmtId="166" fontId="10" fillId="0" borderId="0" xfId="1" applyNumberFormat="1" applyFont="1" applyBorder="1" applyAlignment="1">
      <alignment horizontal="justify" vertical="top" wrapText="1"/>
    </xf>
    <xf numFmtId="164" fontId="10" fillId="0" borderId="0" xfId="2" applyFont="1" applyBorder="1"/>
    <xf numFmtId="0" fontId="10" fillId="0" borderId="7" xfId="0" applyFont="1" applyBorder="1" applyAlignment="1">
      <alignment horizontal="center" vertical="top" wrapText="1"/>
    </xf>
    <xf numFmtId="0" fontId="10" fillId="0" borderId="7" xfId="0" applyFont="1" applyBorder="1" applyAlignment="1">
      <alignment horizontal="justify" vertical="top" wrapText="1"/>
    </xf>
    <xf numFmtId="166" fontId="10" fillId="0" borderId="7" xfId="1" applyNumberFormat="1" applyFont="1" applyBorder="1" applyAlignment="1">
      <alignment horizontal="center" vertical="top" wrapText="1"/>
    </xf>
    <xf numFmtId="166" fontId="10" fillId="0" borderId="7" xfId="1" applyNumberFormat="1" applyFont="1" applyBorder="1" applyAlignment="1">
      <alignment horizontal="justify"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166" fontId="12" fillId="0" borderId="0" xfId="0" applyNumberFormat="1" applyFont="1" applyAlignment="1">
      <alignment horizontal="justify" vertical="top" wrapText="1"/>
    </xf>
    <xf numFmtId="166" fontId="12" fillId="0" borderId="0" xfId="0" applyNumberFormat="1" applyFont="1"/>
    <xf numFmtId="164" fontId="12" fillId="0" borderId="0" xfId="2" applyFont="1"/>
    <xf numFmtId="164" fontId="10" fillId="4" borderId="0" xfId="2" applyFont="1" applyFill="1"/>
    <xf numFmtId="0" fontId="12" fillId="4" borderId="0" xfId="0" applyFont="1" applyFill="1"/>
    <xf numFmtId="0" fontId="6" fillId="0" borderId="0" xfId="0" applyFont="1"/>
    <xf numFmtId="0" fontId="16" fillId="0" borderId="0" xfId="0" applyFont="1"/>
    <xf numFmtId="0" fontId="8" fillId="4" borderId="0" xfId="3" applyFont="1" applyFill="1" applyAlignment="1">
      <alignment horizontal="center" vertical="center"/>
    </xf>
    <xf numFmtId="3" fontId="6" fillId="0" borderId="0" xfId="0" applyNumberFormat="1" applyFont="1"/>
    <xf numFmtId="0" fontId="6" fillId="4" borderId="0" xfId="0" applyFont="1" applyFill="1"/>
    <xf numFmtId="0" fontId="18" fillId="0" borderId="0" xfId="0" applyFont="1"/>
    <xf numFmtId="0" fontId="18" fillId="4" borderId="0" xfId="0" applyFont="1" applyFill="1"/>
    <xf numFmtId="3" fontId="18" fillId="0" borderId="0" xfId="0" applyNumberFormat="1" applyFont="1"/>
    <xf numFmtId="0" fontId="19" fillId="0" borderId="0" xfId="0" applyFont="1"/>
    <xf numFmtId="0" fontId="19" fillId="2" borderId="0" xfId="0" applyFont="1" applyFill="1"/>
    <xf numFmtId="0" fontId="15" fillId="2" borderId="0" xfId="1" applyNumberFormat="1" applyFont="1" applyFill="1" applyAlignment="1">
      <alignment horizontal="center"/>
    </xf>
    <xf numFmtId="14" fontId="15" fillId="2" borderId="0" xfId="1" applyNumberFormat="1" applyFont="1" applyFill="1" applyAlignment="1">
      <alignment horizontal="center"/>
    </xf>
    <xf numFmtId="0" fontId="15" fillId="2" borderId="0" xfId="0" applyFont="1" applyFill="1" applyAlignment="1">
      <alignment horizontal="left" vertical="center"/>
    </xf>
    <xf numFmtId="0" fontId="19" fillId="4" borderId="0" xfId="0" applyFont="1" applyFill="1"/>
    <xf numFmtId="0" fontId="15" fillId="4" borderId="0" xfId="0" applyFont="1" applyFill="1" applyAlignment="1">
      <alignment horizontal="center" vertical="center"/>
    </xf>
    <xf numFmtId="3" fontId="19" fillId="4" borderId="0" xfId="0" applyNumberFormat="1" applyFont="1" applyFill="1"/>
    <xf numFmtId="0" fontId="16" fillId="4" borderId="0" xfId="0" applyFont="1" applyFill="1"/>
    <xf numFmtId="0" fontId="17" fillId="4" borderId="0" xfId="0" applyFont="1" applyFill="1"/>
    <xf numFmtId="0" fontId="19" fillId="4" borderId="0" xfId="0" applyFont="1" applyFill="1" applyAlignment="1">
      <alignment horizontal="center" vertical="center"/>
    </xf>
    <xf numFmtId="3" fontId="19" fillId="4" borderId="0" xfId="1" applyNumberFormat="1" applyFont="1" applyFill="1"/>
    <xf numFmtId="3" fontId="16" fillId="4" borderId="0" xfId="2" applyNumberFormat="1" applyFont="1" applyFill="1" applyAlignment="1">
      <alignment horizontal="center"/>
    </xf>
    <xf numFmtId="3" fontId="20" fillId="4" borderId="0" xfId="0" applyNumberFormat="1" applyFont="1" applyFill="1"/>
    <xf numFmtId="3" fontId="16" fillId="4" borderId="0" xfId="2" applyNumberFormat="1" applyFont="1" applyFill="1"/>
    <xf numFmtId="3" fontId="19" fillId="4" borderId="0" xfId="2" applyNumberFormat="1" applyFont="1" applyFill="1"/>
    <xf numFmtId="0" fontId="21" fillId="4" borderId="0" xfId="0" applyFont="1" applyFill="1"/>
    <xf numFmtId="3" fontId="16" fillId="4" borderId="0" xfId="0" applyNumberFormat="1" applyFont="1" applyFill="1"/>
    <xf numFmtId="166" fontId="19" fillId="4" borderId="0" xfId="0" applyNumberFormat="1" applyFont="1" applyFill="1"/>
    <xf numFmtId="3" fontId="16" fillId="4" borderId="0" xfId="1" applyNumberFormat="1" applyFont="1" applyFill="1"/>
    <xf numFmtId="3" fontId="17" fillId="4" borderId="11" xfId="1" applyNumberFormat="1" applyFont="1" applyFill="1" applyBorder="1"/>
    <xf numFmtId="0" fontId="19" fillId="4" borderId="0" xfId="0" applyFont="1" applyFill="1" applyAlignment="1">
      <alignment vertical="center" wrapText="1"/>
    </xf>
    <xf numFmtId="3" fontId="19" fillId="4" borderId="0" xfId="2" applyNumberFormat="1" applyFont="1" applyFill="1" applyAlignment="1">
      <alignment horizontal="right"/>
    </xf>
    <xf numFmtId="0" fontId="19" fillId="4" borderId="0" xfId="0" applyFont="1" applyFill="1" applyAlignment="1">
      <alignment vertical="justify" wrapText="1"/>
    </xf>
    <xf numFmtId="3" fontId="16" fillId="0" borderId="0" xfId="2" applyNumberFormat="1" applyFont="1" applyFill="1" applyAlignment="1">
      <alignment horizontal="center"/>
    </xf>
    <xf numFmtId="3" fontId="15" fillId="2" borderId="0" xfId="1" applyNumberFormat="1" applyFont="1" applyFill="1" applyBorder="1"/>
    <xf numFmtId="3" fontId="15" fillId="2" borderId="2" xfId="1" applyNumberFormat="1" applyFont="1" applyFill="1" applyBorder="1"/>
    <xf numFmtId="0" fontId="22" fillId="4" borderId="0" xfId="0" applyFont="1" applyFill="1" applyAlignment="1">
      <alignment horizontal="center" vertical="center"/>
    </xf>
    <xf numFmtId="3" fontId="23" fillId="0" borderId="0" xfId="0" applyNumberFormat="1" applyFont="1"/>
    <xf numFmtId="0" fontId="19" fillId="0" borderId="0" xfId="0" applyFont="1" applyAlignment="1">
      <alignment horizontal="left"/>
    </xf>
    <xf numFmtId="3" fontId="19" fillId="0" borderId="0" xfId="2" applyNumberFormat="1" applyFont="1" applyFill="1"/>
    <xf numFmtId="0" fontId="15" fillId="0" borderId="0" xfId="0" applyFont="1"/>
    <xf numFmtId="0" fontId="23" fillId="0" borderId="0" xfId="0" applyFont="1"/>
    <xf numFmtId="3" fontId="15" fillId="0" borderId="0" xfId="0" applyNumberFormat="1" applyFont="1"/>
    <xf numFmtId="0" fontId="15" fillId="0" borderId="0" xfId="0" applyFont="1" applyAlignment="1">
      <alignment horizontal="left"/>
    </xf>
    <xf numFmtId="3" fontId="15" fillId="0" borderId="0" xfId="2" applyNumberFormat="1" applyFont="1" applyFill="1" applyAlignment="1">
      <alignment horizontal="center"/>
    </xf>
    <xf numFmtId="0" fontId="23" fillId="4" borderId="0" xfId="0" applyFont="1" applyFill="1"/>
    <xf numFmtId="0" fontId="15" fillId="4" borderId="0" xfId="0" applyFont="1" applyFill="1"/>
    <xf numFmtId="0" fontId="17" fillId="0" borderId="0" xfId="0" applyFont="1"/>
    <xf numFmtId="3" fontId="24" fillId="0" borderId="0" xfId="0" applyNumberFormat="1" applyFont="1"/>
    <xf numFmtId="3" fontId="19" fillId="0" borderId="0" xfId="0" applyNumberFormat="1" applyFont="1"/>
    <xf numFmtId="3" fontId="21" fillId="0" borderId="0" xfId="2" applyNumberFormat="1" applyFont="1" applyFill="1"/>
    <xf numFmtId="0" fontId="25" fillId="0" borderId="0" xfId="0" applyFont="1" applyAlignment="1">
      <alignment horizontal="center"/>
    </xf>
    <xf numFmtId="166" fontId="19" fillId="0" borderId="0" xfId="1" applyNumberFormat="1" applyFont="1" applyFill="1" applyAlignment="1">
      <alignment horizontal="center"/>
    </xf>
    <xf numFmtId="166" fontId="16" fillId="0" borderId="0" xfId="1" applyNumberFormat="1" applyFont="1" applyFill="1" applyAlignment="1">
      <alignment horizontal="center"/>
    </xf>
    <xf numFmtId="166" fontId="16" fillId="4" borderId="0" xfId="1" applyNumberFormat="1" applyFont="1" applyFill="1" applyAlignment="1">
      <alignment horizontal="center" vertical="center"/>
    </xf>
    <xf numFmtId="0" fontId="10" fillId="0" borderId="0" xfId="0" applyFont="1" applyAlignment="1">
      <alignment horizontal="center"/>
    </xf>
    <xf numFmtId="0" fontId="12" fillId="0" borderId="0" xfId="0" applyFont="1" applyAlignment="1">
      <alignment horizontal="center"/>
    </xf>
    <xf numFmtId="0" fontId="10" fillId="4" borderId="0" xfId="0" applyFont="1" applyFill="1" applyAlignment="1">
      <alignment horizontal="center"/>
    </xf>
    <xf numFmtId="166" fontId="14" fillId="0" borderId="0" xfId="1" applyNumberFormat="1" applyFont="1" applyFill="1" applyAlignment="1">
      <alignment horizontal="center"/>
    </xf>
    <xf numFmtId="166" fontId="14" fillId="0" borderId="0" xfId="1" applyNumberFormat="1" applyFont="1" applyFill="1" applyAlignment="1">
      <alignment horizontal="center" vertical="center"/>
    </xf>
    <xf numFmtId="0" fontId="25" fillId="0" borderId="0" xfId="0" applyFont="1"/>
    <xf numFmtId="0" fontId="14" fillId="4" borderId="0" xfId="0" applyFont="1" applyFill="1" applyAlignment="1">
      <alignment horizontal="center" vertical="center"/>
    </xf>
    <xf numFmtId="3" fontId="14" fillId="0" borderId="0" xfId="0" applyNumberFormat="1" applyFont="1"/>
    <xf numFmtId="3" fontId="25" fillId="0" borderId="0" xfId="0" applyNumberFormat="1" applyFont="1"/>
    <xf numFmtId="0" fontId="10" fillId="4" borderId="0" xfId="0" applyFont="1" applyFill="1" applyAlignment="1">
      <alignment horizontal="center" vertical="center"/>
    </xf>
    <xf numFmtId="0" fontId="14" fillId="4" borderId="0" xfId="0" applyFont="1" applyFill="1"/>
    <xf numFmtId="166" fontId="3" fillId="0" borderId="0" xfId="1" applyNumberFormat="1" applyFont="1" applyFill="1"/>
    <xf numFmtId="0" fontId="3" fillId="4" borderId="0" xfId="0" applyFont="1" applyFill="1" applyAlignment="1">
      <alignment horizontal="center" vertical="center"/>
    </xf>
    <xf numFmtId="3" fontId="3" fillId="0" borderId="0" xfId="0" applyNumberFormat="1" applyFont="1" applyAlignment="1">
      <alignment horizontal="left"/>
    </xf>
    <xf numFmtId="3" fontId="3" fillId="0" borderId="0" xfId="0" applyNumberFormat="1" applyFont="1"/>
    <xf numFmtId="166" fontId="26" fillId="0" borderId="0" xfId="1" applyNumberFormat="1" applyFont="1" applyFill="1"/>
    <xf numFmtId="0" fontId="26" fillId="0" borderId="0" xfId="0" applyFont="1"/>
    <xf numFmtId="0" fontId="26" fillId="4" borderId="0" xfId="0" applyFont="1" applyFill="1" applyAlignment="1">
      <alignment horizontal="center" vertical="center"/>
    </xf>
    <xf numFmtId="3" fontId="26" fillId="0" borderId="0" xfId="0" applyNumberFormat="1" applyFont="1"/>
    <xf numFmtId="165" fontId="6" fillId="0" borderId="0" xfId="1" applyFont="1" applyFill="1"/>
    <xf numFmtId="165" fontId="6" fillId="4" borderId="0" xfId="1" applyFont="1" applyFill="1" applyAlignment="1">
      <alignment horizontal="center" vertical="center"/>
    </xf>
    <xf numFmtId="3" fontId="6" fillId="0" borderId="0" xfId="1" applyNumberFormat="1" applyFont="1" applyFill="1"/>
    <xf numFmtId="0" fontId="6" fillId="4" borderId="0" xfId="0" applyFont="1" applyFill="1" applyAlignment="1">
      <alignment horizontal="center" vertical="center"/>
    </xf>
    <xf numFmtId="166" fontId="6" fillId="0" borderId="0" xfId="1" applyNumberFormat="1" applyFont="1" applyFill="1"/>
    <xf numFmtId="0" fontId="26" fillId="4" borderId="0" xfId="0" applyFont="1" applyFill="1"/>
    <xf numFmtId="3" fontId="19" fillId="0" borderId="0" xfId="0" applyNumberFormat="1" applyFont="1" applyAlignment="1">
      <alignment horizontal="center"/>
    </xf>
    <xf numFmtId="0" fontId="17" fillId="4" borderId="0" xfId="0" applyFont="1" applyFill="1" applyAlignment="1">
      <alignment horizontal="center" vertical="center"/>
    </xf>
    <xf numFmtId="3" fontId="17" fillId="0" borderId="0" xfId="0" applyNumberFormat="1" applyFont="1" applyAlignment="1">
      <alignment horizontal="center"/>
    </xf>
    <xf numFmtId="0" fontId="16" fillId="0" borderId="0" xfId="0" applyFont="1" applyAlignment="1">
      <alignment horizontal="center"/>
    </xf>
    <xf numFmtId="165" fontId="19" fillId="0" borderId="0" xfId="1" applyFont="1" applyFill="1"/>
    <xf numFmtId="165" fontId="19" fillId="4" borderId="0" xfId="1" applyFont="1" applyFill="1" applyAlignment="1">
      <alignment horizontal="center" vertical="center"/>
    </xf>
    <xf numFmtId="3" fontId="19" fillId="0" borderId="0" xfId="1" applyNumberFormat="1" applyFont="1" applyFill="1" applyAlignment="1">
      <alignment horizontal="center"/>
    </xf>
    <xf numFmtId="166" fontId="20" fillId="2" borderId="0" xfId="0" applyNumberFormat="1" applyFont="1" applyFill="1" applyAlignment="1">
      <alignment horizontal="center" vertical="center"/>
    </xf>
    <xf numFmtId="167" fontId="15" fillId="2" borderId="0" xfId="1" applyNumberFormat="1" applyFont="1" applyFill="1" applyAlignment="1">
      <alignment horizontal="center" vertical="center"/>
    </xf>
    <xf numFmtId="3" fontId="16" fillId="0" borderId="0" xfId="2" applyNumberFormat="1" applyFont="1" applyFill="1" applyAlignment="1">
      <alignment horizontal="right"/>
    </xf>
    <xf numFmtId="3" fontId="19" fillId="4" borderId="0" xfId="2" applyNumberFormat="1" applyFont="1" applyFill="1" applyAlignment="1">
      <alignment horizontal="center"/>
    </xf>
    <xf numFmtId="0" fontId="8" fillId="4" borderId="0" xfId="3" applyFont="1" applyFill="1" applyAlignment="1">
      <alignment horizontal="center"/>
    </xf>
    <xf numFmtId="3" fontId="16" fillId="4" borderId="0" xfId="2" applyNumberFormat="1" applyFont="1" applyFill="1" applyAlignment="1">
      <alignment horizontal="right"/>
    </xf>
    <xf numFmtId="3" fontId="16" fillId="4" borderId="0" xfId="1" applyNumberFormat="1" applyFont="1" applyFill="1" applyAlignment="1">
      <alignment horizontal="right"/>
    </xf>
    <xf numFmtId="0" fontId="22" fillId="4" borderId="0" xfId="0" applyFont="1" applyFill="1"/>
    <xf numFmtId="3" fontId="19" fillId="4" borderId="0" xfId="1" applyNumberFormat="1" applyFont="1" applyFill="1" applyAlignment="1">
      <alignment horizontal="right"/>
    </xf>
    <xf numFmtId="0" fontId="28" fillId="4" borderId="0" xfId="3" applyFont="1" applyFill="1" applyAlignment="1">
      <alignment horizontal="center"/>
    </xf>
    <xf numFmtId="0" fontId="8" fillId="0" borderId="0" xfId="3" applyFont="1" applyAlignment="1">
      <alignment horizontal="center"/>
    </xf>
    <xf numFmtId="3" fontId="19" fillId="0" borderId="0" xfId="1" applyNumberFormat="1" applyFont="1" applyFill="1" applyAlignment="1">
      <alignment horizontal="right"/>
    </xf>
    <xf numFmtId="0" fontId="15" fillId="2" borderId="0" xfId="0" applyFont="1" applyFill="1"/>
    <xf numFmtId="0" fontId="17" fillId="2" borderId="0" xfId="0" applyFont="1" applyFill="1"/>
    <xf numFmtId="3" fontId="15" fillId="2" borderId="0" xfId="1" applyNumberFormat="1" applyFont="1" applyFill="1" applyAlignment="1">
      <alignment horizontal="right"/>
    </xf>
    <xf numFmtId="0" fontId="21" fillId="0" borderId="0" xfId="0" applyFont="1"/>
    <xf numFmtId="0" fontId="20" fillId="0" borderId="0" xfId="0" applyFont="1"/>
    <xf numFmtId="0" fontId="20" fillId="4" borderId="0" xfId="0" applyFont="1" applyFill="1"/>
    <xf numFmtId="0" fontId="20" fillId="4" borderId="0" xfId="0" applyFont="1" applyFill="1" applyAlignment="1">
      <alignment horizontal="center" vertical="center"/>
    </xf>
    <xf numFmtId="3" fontId="20" fillId="0" borderId="0" xfId="0" applyNumberFormat="1" applyFont="1"/>
    <xf numFmtId="3" fontId="20" fillId="0" borderId="0" xfId="0" applyNumberFormat="1" applyFont="1" applyAlignment="1">
      <alignment horizontal="center"/>
    </xf>
    <xf numFmtId="3" fontId="29" fillId="0" borderId="0" xfId="0" applyNumberFormat="1" applyFont="1" applyAlignment="1">
      <alignment horizontal="center"/>
    </xf>
    <xf numFmtId="166" fontId="16" fillId="0" borderId="0" xfId="1" applyNumberFormat="1" applyFont="1" applyFill="1" applyAlignment="1"/>
    <xf numFmtId="166" fontId="14" fillId="0" borderId="0" xfId="1" applyNumberFormat="1" applyFont="1" applyFill="1" applyAlignment="1">
      <alignment horizontal="left"/>
    </xf>
    <xf numFmtId="166" fontId="19" fillId="4" borderId="0" xfId="1" applyNumberFormat="1" applyFont="1" applyFill="1" applyAlignment="1">
      <alignment horizontal="center" vertical="center"/>
    </xf>
    <xf numFmtId="166" fontId="17" fillId="0" borderId="0" xfId="1" applyNumberFormat="1" applyFont="1" applyFill="1"/>
    <xf numFmtId="166" fontId="17" fillId="4" borderId="0" xfId="1" applyNumberFormat="1" applyFont="1" applyFill="1" applyAlignment="1">
      <alignment horizontal="center" vertical="center"/>
    </xf>
    <xf numFmtId="3" fontId="17" fillId="0" borderId="0" xfId="1" applyNumberFormat="1" applyFont="1" applyFill="1" applyAlignment="1">
      <alignment horizontal="center"/>
    </xf>
    <xf numFmtId="0" fontId="19" fillId="0" borderId="0" xfId="0" applyFont="1" applyAlignment="1">
      <alignment horizontal="center"/>
    </xf>
    <xf numFmtId="166" fontId="19" fillId="0" borderId="0" xfId="1" applyNumberFormat="1" applyFont="1"/>
    <xf numFmtId="166" fontId="19" fillId="0" borderId="0" xfId="1" applyNumberFormat="1" applyFont="1" applyBorder="1"/>
    <xf numFmtId="166" fontId="8" fillId="0" borderId="0" xfId="3" applyNumberFormat="1" applyFont="1" applyAlignment="1">
      <alignment horizontal="center" vertical="center"/>
    </xf>
    <xf numFmtId="166" fontId="20" fillId="0" borderId="0" xfId="1" applyNumberFormat="1" applyFont="1"/>
    <xf numFmtId="166" fontId="19" fillId="0" borderId="0" xfId="1" applyNumberFormat="1" applyFont="1" applyAlignment="1">
      <alignment horizontal="center"/>
    </xf>
    <xf numFmtId="166" fontId="19" fillId="0" borderId="0" xfId="1" applyNumberFormat="1" applyFont="1" applyBorder="1" applyAlignment="1">
      <alignment horizontal="center"/>
    </xf>
    <xf numFmtId="166" fontId="15" fillId="4" borderId="0" xfId="1" applyNumberFormat="1" applyFont="1" applyFill="1" applyAlignment="1">
      <alignment horizontal="center" vertical="center" wrapText="1"/>
    </xf>
    <xf numFmtId="0" fontId="15" fillId="2" borderId="0" xfId="0" applyFont="1" applyFill="1" applyAlignment="1">
      <alignment vertical="center"/>
    </xf>
    <xf numFmtId="3" fontId="15" fillId="2" borderId="0" xfId="1" applyNumberFormat="1" applyFont="1" applyFill="1" applyBorder="1" applyAlignment="1">
      <alignment vertical="center"/>
    </xf>
    <xf numFmtId="3" fontId="17" fillId="0" borderId="12" xfId="1" applyNumberFormat="1" applyFont="1" applyBorder="1"/>
    <xf numFmtId="3" fontId="17" fillId="0" borderId="0" xfId="1" applyNumberFormat="1" applyFont="1" applyBorder="1"/>
    <xf numFmtId="3" fontId="21" fillId="0" borderId="0" xfId="1" applyNumberFormat="1" applyFont="1"/>
    <xf numFmtId="3" fontId="15" fillId="4" borderId="0" xfId="1" applyNumberFormat="1" applyFont="1" applyFill="1" applyAlignment="1">
      <alignment horizontal="center" vertical="center" wrapText="1"/>
    </xf>
    <xf numFmtId="166" fontId="19" fillId="0" borderId="0" xfId="0" applyNumberFormat="1" applyFont="1"/>
    <xf numFmtId="0" fontId="17" fillId="0" borderId="0" xfId="0" applyFont="1" applyAlignment="1">
      <alignment vertical="center" wrapText="1"/>
    </xf>
    <xf numFmtId="0" fontId="17" fillId="0" borderId="0" xfId="0" applyFont="1" applyAlignment="1">
      <alignment vertical="center"/>
    </xf>
    <xf numFmtId="3" fontId="17" fillId="0" borderId="0" xfId="1" applyNumberFormat="1" applyFont="1" applyAlignment="1">
      <alignment vertical="center"/>
    </xf>
    <xf numFmtId="3" fontId="17" fillId="0" borderId="0" xfId="1" applyNumberFormat="1" applyFont="1" applyBorder="1" applyAlignment="1">
      <alignment vertical="center"/>
    </xf>
    <xf numFmtId="3" fontId="17" fillId="4" borderId="0" xfId="1" applyNumberFormat="1" applyFont="1" applyFill="1" applyAlignment="1">
      <alignment horizontal="center" vertical="center" wrapText="1"/>
    </xf>
    <xf numFmtId="3" fontId="16" fillId="0" borderId="0" xfId="0" applyNumberFormat="1" applyFont="1" applyAlignment="1">
      <alignment vertical="center"/>
    </xf>
    <xf numFmtId="0" fontId="16" fillId="0" borderId="0" xfId="0" applyFont="1" applyAlignment="1">
      <alignment vertical="center"/>
    </xf>
    <xf numFmtId="166" fontId="16" fillId="0" borderId="0" xfId="0" applyNumberFormat="1" applyFont="1" applyAlignment="1">
      <alignment vertical="center"/>
    </xf>
    <xf numFmtId="0" fontId="22" fillId="0" borderId="0" xfId="0" applyFont="1" applyAlignment="1">
      <alignment vertical="center" wrapText="1"/>
    </xf>
    <xf numFmtId="0" fontId="22" fillId="0" borderId="0" xfId="0" applyFont="1" applyAlignment="1">
      <alignment vertical="center"/>
    </xf>
    <xf numFmtId="3" fontId="22" fillId="0" borderId="0" xfId="1" applyNumberFormat="1" applyFont="1" applyAlignment="1">
      <alignment vertical="center"/>
    </xf>
    <xf numFmtId="3" fontId="22" fillId="0" borderId="0" xfId="1" applyNumberFormat="1" applyFont="1" applyBorder="1" applyAlignment="1">
      <alignment vertical="center"/>
    </xf>
    <xf numFmtId="3" fontId="19" fillId="0" borderId="0" xfId="0" applyNumberFormat="1" applyFont="1" applyAlignment="1">
      <alignment vertical="center"/>
    </xf>
    <xf numFmtId="0" fontId="19" fillId="0" borderId="0" xfId="0" applyFont="1" applyAlignment="1">
      <alignment vertical="center"/>
    </xf>
    <xf numFmtId="166" fontId="19" fillId="0" borderId="0" xfId="0" applyNumberFormat="1" applyFont="1" applyAlignment="1">
      <alignment vertical="center"/>
    </xf>
    <xf numFmtId="3" fontId="22" fillId="0" borderId="0" xfId="1" applyNumberFormat="1" applyFont="1" applyFill="1" applyAlignment="1">
      <alignment vertical="center"/>
    </xf>
    <xf numFmtId="3" fontId="22" fillId="4" borderId="0" xfId="1" applyNumberFormat="1" applyFont="1" applyFill="1" applyAlignment="1">
      <alignment vertical="center"/>
    </xf>
    <xf numFmtId="3" fontId="22" fillId="0" borderId="0" xfId="1" applyNumberFormat="1" applyFont="1" applyBorder="1"/>
    <xf numFmtId="3" fontId="20" fillId="0" borderId="0" xfId="1" applyNumberFormat="1" applyFont="1"/>
    <xf numFmtId="3" fontId="15" fillId="4" borderId="0" xfId="1" applyNumberFormat="1" applyFont="1" applyFill="1" applyBorder="1" applyAlignment="1">
      <alignment vertical="center"/>
    </xf>
    <xf numFmtId="166" fontId="23" fillId="0" borderId="0" xfId="1" applyNumberFormat="1" applyFont="1"/>
    <xf numFmtId="166" fontId="21" fillId="0" borderId="0" xfId="1" applyNumberFormat="1" applyFont="1"/>
    <xf numFmtId="166" fontId="21" fillId="0" borderId="0" xfId="1" applyNumberFormat="1" applyFont="1" applyBorder="1"/>
    <xf numFmtId="166" fontId="21" fillId="4" borderId="0" xfId="1" applyNumberFormat="1" applyFont="1" applyFill="1"/>
    <xf numFmtId="3" fontId="31" fillId="0" borderId="0" xfId="0" applyNumberFormat="1" applyFont="1"/>
    <xf numFmtId="166" fontId="20" fillId="0" borderId="0" xfId="1" applyNumberFormat="1" applyFont="1" applyBorder="1"/>
    <xf numFmtId="166" fontId="32" fillId="0" borderId="0" xfId="1" applyNumberFormat="1" applyFont="1"/>
    <xf numFmtId="3" fontId="15" fillId="0" borderId="0" xfId="1" applyNumberFormat="1" applyFont="1" applyFill="1" applyAlignment="1">
      <alignment horizontal="center"/>
    </xf>
    <xf numFmtId="166" fontId="19" fillId="4" borderId="0" xfId="1" applyNumberFormat="1" applyFont="1" applyFill="1"/>
    <xf numFmtId="0" fontId="22" fillId="0" borderId="0" xfId="0" applyFont="1"/>
    <xf numFmtId="166" fontId="22" fillId="0" borderId="0" xfId="1" applyNumberFormat="1" applyFont="1"/>
    <xf numFmtId="0" fontId="22" fillId="0" borderId="0" xfId="0" applyFont="1" applyAlignment="1">
      <alignment horizontal="center"/>
    </xf>
    <xf numFmtId="0" fontId="20" fillId="2" borderId="0" xfId="0" applyFont="1" applyFill="1" applyAlignment="1">
      <alignment horizontal="center" vertical="center"/>
    </xf>
    <xf numFmtId="3" fontId="19" fillId="0" borderId="0" xfId="1" applyNumberFormat="1" applyFont="1"/>
    <xf numFmtId="0" fontId="19" fillId="4" borderId="0" xfId="0" applyFont="1" applyFill="1" applyAlignment="1">
      <alignment wrapText="1"/>
    </xf>
    <xf numFmtId="3" fontId="19" fillId="4" borderId="7" xfId="2" applyNumberFormat="1" applyFont="1" applyFill="1" applyBorder="1"/>
    <xf numFmtId="169" fontId="19" fillId="4" borderId="0" xfId="0" applyNumberFormat="1" applyFont="1" applyFill="1"/>
    <xf numFmtId="3" fontId="16" fillId="4" borderId="2" xfId="0" applyNumberFormat="1" applyFont="1" applyFill="1" applyBorder="1"/>
    <xf numFmtId="3" fontId="16" fillId="0" borderId="2" xfId="0" applyNumberFormat="1" applyFont="1" applyBorder="1"/>
    <xf numFmtId="3" fontId="19" fillId="0" borderId="0" xfId="2" applyNumberFormat="1" applyFont="1"/>
    <xf numFmtId="0" fontId="21" fillId="4" borderId="0" xfId="0" applyFont="1" applyFill="1" applyAlignment="1">
      <alignment vertical="center" wrapText="1"/>
    </xf>
    <xf numFmtId="3" fontId="15" fillId="0" borderId="0" xfId="1" applyNumberFormat="1" applyFont="1" applyFill="1" applyBorder="1"/>
    <xf numFmtId="0" fontId="33" fillId="0" borderId="0" xfId="0" applyFont="1"/>
    <xf numFmtId="0" fontId="34" fillId="0" borderId="0" xfId="0" applyFont="1"/>
    <xf numFmtId="166" fontId="22" fillId="0" borderId="7" xfId="1" applyNumberFormat="1" applyFont="1" applyBorder="1"/>
    <xf numFmtId="3" fontId="19" fillId="0" borderId="7" xfId="1" applyNumberFormat="1" applyFont="1" applyBorder="1"/>
    <xf numFmtId="166" fontId="20" fillId="4" borderId="0" xfId="1" applyNumberFormat="1" applyFont="1" applyFill="1"/>
    <xf numFmtId="166" fontId="17" fillId="0" borderId="12" xfId="1" applyNumberFormat="1" applyFont="1" applyBorder="1"/>
    <xf numFmtId="3" fontId="16" fillId="0" borderId="12" xfId="1" applyNumberFormat="1" applyFont="1" applyBorder="1"/>
    <xf numFmtId="3" fontId="10" fillId="0" borderId="0" xfId="0" applyNumberFormat="1" applyFont="1" applyAlignment="1">
      <alignment horizontal="right" vertical="top" wrapText="1"/>
    </xf>
    <xf numFmtId="10" fontId="10" fillId="0" borderId="0" xfId="0" applyNumberFormat="1" applyFont="1" applyAlignment="1">
      <alignment horizontal="right" vertical="top" wrapText="1"/>
    </xf>
    <xf numFmtId="0" fontId="37" fillId="0" borderId="0" xfId="0" applyFont="1"/>
    <xf numFmtId="0" fontId="10" fillId="0" borderId="0" xfId="0" applyFont="1" applyAlignment="1">
      <alignment horizontal="left" wrapText="1"/>
    </xf>
    <xf numFmtId="0" fontId="12" fillId="0" borderId="0" xfId="0" applyFont="1" applyAlignment="1">
      <alignment horizontal="left" vertical="center" wrapText="1"/>
    </xf>
    <xf numFmtId="0" fontId="19" fillId="0" borderId="0" xfId="0" applyFont="1" applyAlignment="1">
      <alignment horizontal="left" vertical="justify" wrapText="1"/>
    </xf>
    <xf numFmtId="0" fontId="16" fillId="0" borderId="0" xfId="0" applyFont="1" applyAlignment="1">
      <alignment horizontal="left" vertical="justify" wrapText="1"/>
    </xf>
    <xf numFmtId="0" fontId="10" fillId="4" borderId="0" xfId="0" applyFont="1" applyFill="1" applyAlignment="1">
      <alignment horizontal="left" vertical="center" wrapText="1"/>
    </xf>
    <xf numFmtId="0" fontId="9" fillId="0" borderId="0" xfId="0" applyFont="1" applyAlignment="1">
      <alignment horizontal="left" vertical="center" wrapText="1"/>
    </xf>
    <xf numFmtId="0" fontId="12" fillId="0" borderId="0" xfId="0" applyFont="1" applyAlignment="1">
      <alignment horizontal="left" vertical="center"/>
    </xf>
    <xf numFmtId="0" fontId="38" fillId="2" borderId="0" xfId="0" applyFont="1" applyFill="1" applyAlignment="1">
      <alignment horizontal="center" vertical="center"/>
    </xf>
    <xf numFmtId="14" fontId="38" fillId="2" borderId="0" xfId="0" applyNumberFormat="1" applyFont="1" applyFill="1" applyAlignment="1">
      <alignment horizontal="center" vertical="center" wrapText="1"/>
    </xf>
    <xf numFmtId="0" fontId="10" fillId="4" borderId="0" xfId="0" applyFont="1" applyFill="1" applyAlignment="1">
      <alignment horizontal="justify" vertical="top" wrapText="1"/>
    </xf>
    <xf numFmtId="0" fontId="10" fillId="4" borderId="0" xfId="0" applyFont="1" applyFill="1" applyAlignment="1">
      <alignment horizontal="center" wrapText="1"/>
    </xf>
    <xf numFmtId="9" fontId="10" fillId="4" borderId="0" xfId="0" applyNumberFormat="1" applyFont="1" applyFill="1" applyAlignment="1">
      <alignment horizontal="center" wrapText="1"/>
    </xf>
    <xf numFmtId="0" fontId="10" fillId="4" borderId="0" xfId="0" applyFont="1" applyFill="1" applyAlignment="1">
      <alignment horizontal="center" vertical="top" wrapText="1"/>
    </xf>
    <xf numFmtId="14" fontId="15" fillId="2" borderId="0" xfId="0" applyNumberFormat="1" applyFont="1" applyFill="1" applyAlignment="1">
      <alignment horizontal="center" vertical="center" wrapText="1"/>
    </xf>
    <xf numFmtId="0" fontId="12" fillId="0" borderId="0" xfId="0" applyFont="1" applyAlignment="1">
      <alignment vertical="center"/>
    </xf>
    <xf numFmtId="0" fontId="14" fillId="0" borderId="0" xfId="0" applyFont="1" applyAlignment="1">
      <alignment vertical="center"/>
    </xf>
    <xf numFmtId="0" fontId="10" fillId="5" borderId="0" xfId="0" applyFont="1" applyFill="1"/>
    <xf numFmtId="14" fontId="38" fillId="2" borderId="0" xfId="0" applyNumberFormat="1" applyFont="1" applyFill="1" applyAlignment="1">
      <alignment horizontal="center" vertical="center"/>
    </xf>
    <xf numFmtId="4" fontId="9" fillId="0" borderId="0" xfId="0" applyNumberFormat="1" applyFont="1"/>
    <xf numFmtId="4" fontId="9" fillId="4" borderId="0" xfId="0" applyNumberFormat="1" applyFont="1" applyFill="1"/>
    <xf numFmtId="0" fontId="16" fillId="5" borderId="0" xfId="0" applyFont="1" applyFill="1"/>
    <xf numFmtId="164" fontId="17" fillId="5" borderId="0" xfId="2" applyFont="1" applyFill="1" applyBorder="1"/>
    <xf numFmtId="0" fontId="19" fillId="0" borderId="0" xfId="0" applyFont="1" applyAlignment="1">
      <alignment horizontal="justify" vertical="justify" wrapText="1"/>
    </xf>
    <xf numFmtId="4" fontId="10" fillId="0" borderId="0" xfId="0" applyNumberFormat="1" applyFont="1"/>
    <xf numFmtId="3" fontId="10" fillId="0" borderId="0" xfId="0" applyNumberFormat="1" applyFont="1"/>
    <xf numFmtId="0" fontId="10" fillId="0" borderId="7" xfId="0" applyFont="1" applyBorder="1"/>
    <xf numFmtId="0" fontId="10" fillId="0" borderId="7" xfId="0" applyFont="1" applyBorder="1" applyAlignment="1">
      <alignment horizontal="center"/>
    </xf>
    <xf numFmtId="4" fontId="10" fillId="0" borderId="7" xfId="0" applyNumberFormat="1" applyFont="1" applyBorder="1"/>
    <xf numFmtId="3" fontId="10" fillId="0" borderId="7" xfId="0" applyNumberFormat="1" applyFont="1" applyBorder="1"/>
    <xf numFmtId="4" fontId="12" fillId="0" borderId="0" xfId="0" applyNumberFormat="1" applyFont="1"/>
    <xf numFmtId="3" fontId="12" fillId="0" borderId="0" xfId="0" applyNumberFormat="1" applyFont="1"/>
    <xf numFmtId="0" fontId="12" fillId="0" borderId="12" xfId="0" applyFont="1" applyBorder="1"/>
    <xf numFmtId="4" fontId="12" fillId="0" borderId="12" xfId="0" applyNumberFormat="1" applyFont="1" applyBorder="1"/>
    <xf numFmtId="3" fontId="12" fillId="0" borderId="12" xfId="0" applyNumberFormat="1" applyFont="1" applyBorder="1"/>
    <xf numFmtId="3" fontId="10" fillId="4" borderId="0" xfId="0" applyNumberFormat="1" applyFont="1" applyFill="1"/>
    <xf numFmtId="4" fontId="10" fillId="0" borderId="0" xfId="0" applyNumberFormat="1" applyFont="1" applyAlignment="1">
      <alignment horizontal="center" wrapText="1"/>
    </xf>
    <xf numFmtId="0" fontId="10" fillId="0" borderId="0" xfId="0" applyFont="1" applyAlignment="1">
      <alignment horizontal="center" wrapText="1"/>
    </xf>
    <xf numFmtId="0" fontId="10" fillId="0" borderId="0" xfId="0" applyFont="1" applyAlignment="1">
      <alignment wrapText="1"/>
    </xf>
    <xf numFmtId="0" fontId="13" fillId="0" borderId="0" xfId="0" applyFont="1"/>
    <xf numFmtId="3" fontId="13" fillId="4" borderId="0" xfId="0" applyNumberFormat="1" applyFont="1" applyFill="1"/>
    <xf numFmtId="0" fontId="8" fillId="0" borderId="0" xfId="3" applyFont="1"/>
    <xf numFmtId="0" fontId="21" fillId="0" borderId="0" xfId="0" applyFont="1" applyAlignment="1">
      <alignment wrapText="1"/>
    </xf>
    <xf numFmtId="0" fontId="21" fillId="4" borderId="0" xfId="0" applyFont="1" applyFill="1" applyAlignment="1">
      <alignment wrapText="1"/>
    </xf>
    <xf numFmtId="0" fontId="39" fillId="0" borderId="0" xfId="0" applyFont="1" applyAlignment="1">
      <alignment vertical="center"/>
    </xf>
    <xf numFmtId="0" fontId="17" fillId="4" borderId="7" xfId="4" applyFont="1" applyFill="1" applyBorder="1" applyAlignment="1">
      <alignment horizontal="left"/>
    </xf>
    <xf numFmtId="0" fontId="41" fillId="4" borderId="0" xfId="4" applyFont="1" applyFill="1" applyBorder="1" applyAlignment="1">
      <alignment horizontal="center"/>
    </xf>
    <xf numFmtId="14" fontId="15" fillId="2" borderId="0" xfId="0" applyNumberFormat="1" applyFont="1" applyFill="1" applyAlignment="1">
      <alignment horizontal="center" vertical="center"/>
    </xf>
    <xf numFmtId="0" fontId="22" fillId="4" borderId="0" xfId="5" applyFont="1" applyFill="1"/>
    <xf numFmtId="3" fontId="22" fillId="4" borderId="0" xfId="5" applyNumberFormat="1" applyFont="1" applyFill="1"/>
    <xf numFmtId="4" fontId="19" fillId="0" borderId="0" xfId="0" applyNumberFormat="1" applyFont="1"/>
    <xf numFmtId="165" fontId="19" fillId="0" borderId="0" xfId="1" applyFont="1"/>
    <xf numFmtId="0" fontId="42" fillId="0" borderId="0" xfId="0" applyFont="1" applyAlignment="1">
      <alignment horizontal="center"/>
    </xf>
    <xf numFmtId="0" fontId="17" fillId="4" borderId="0" xfId="5" applyFont="1" applyFill="1"/>
    <xf numFmtId="3" fontId="17" fillId="4" borderId="12" xfId="5" applyNumberFormat="1" applyFont="1" applyFill="1" applyBorder="1"/>
    <xf numFmtId="0" fontId="19" fillId="5" borderId="0" xfId="0" applyFont="1" applyFill="1"/>
    <xf numFmtId="0" fontId="39" fillId="0" borderId="0" xfId="0" applyFont="1" applyAlignment="1">
      <alignment horizontal="left" vertical="center"/>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0" xfId="4" applyFont="1" applyFill="1" applyBorder="1" applyAlignment="1">
      <alignment horizontal="left" vertical="center"/>
    </xf>
    <xf numFmtId="0" fontId="16" fillId="4" borderId="0" xfId="0" applyFont="1" applyFill="1" applyAlignment="1">
      <alignment horizontal="center" vertical="center" wrapText="1"/>
    </xf>
    <xf numFmtId="0" fontId="16" fillId="4" borderId="0" xfId="0" applyFont="1" applyFill="1" applyAlignment="1">
      <alignment horizontal="center" vertical="center"/>
    </xf>
    <xf numFmtId="37" fontId="19" fillId="4" borderId="4" xfId="1" applyNumberFormat="1" applyFont="1" applyFill="1" applyBorder="1"/>
    <xf numFmtId="0" fontId="43" fillId="4" borderId="0" xfId="0" applyFont="1" applyFill="1" applyAlignment="1">
      <alignment horizontal="left"/>
    </xf>
    <xf numFmtId="0" fontId="19" fillId="4" borderId="0" xfId="0" applyFont="1" applyFill="1" applyAlignment="1">
      <alignment horizontal="center"/>
    </xf>
    <xf numFmtId="4" fontId="19" fillId="4" borderId="0" xfId="0" applyNumberFormat="1" applyFont="1" applyFill="1"/>
    <xf numFmtId="37" fontId="19" fillId="4" borderId="0" xfId="1" applyNumberFormat="1" applyFont="1" applyFill="1"/>
    <xf numFmtId="37" fontId="21" fillId="4" borderId="0" xfId="0" applyNumberFormat="1" applyFont="1" applyFill="1" applyAlignment="1">
      <alignment wrapText="1"/>
    </xf>
    <xf numFmtId="37" fontId="19" fillId="4" borderId="0" xfId="0" applyNumberFormat="1" applyFont="1" applyFill="1"/>
    <xf numFmtId="37" fontId="19" fillId="4" borderId="0" xfId="1" applyNumberFormat="1" applyFont="1" applyFill="1" applyBorder="1"/>
    <xf numFmtId="0" fontId="17" fillId="4" borderId="11" xfId="5" applyFont="1" applyFill="1" applyBorder="1"/>
    <xf numFmtId="0" fontId="19" fillId="0" borderId="11" xfId="0" applyFont="1" applyBorder="1"/>
    <xf numFmtId="3" fontId="17" fillId="4" borderId="11" xfId="5" applyNumberFormat="1" applyFont="1" applyFill="1" applyBorder="1"/>
    <xf numFmtId="4" fontId="17" fillId="4" borderId="11" xfId="5" applyNumberFormat="1" applyFont="1" applyFill="1" applyBorder="1"/>
    <xf numFmtId="0" fontId="19" fillId="0" borderId="13" xfId="0" applyFont="1" applyBorder="1"/>
    <xf numFmtId="3" fontId="17" fillId="4" borderId="0" xfId="5" applyNumberFormat="1" applyFont="1" applyFill="1"/>
    <xf numFmtId="0" fontId="44" fillId="4" borderId="0" xfId="5" applyFont="1" applyFill="1"/>
    <xf numFmtId="3" fontId="23" fillId="4" borderId="0" xfId="5" applyNumberFormat="1" applyFont="1" applyFill="1"/>
    <xf numFmtId="0" fontId="16"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3" fontId="22" fillId="4" borderId="0" xfId="6" applyNumberFormat="1" applyFont="1" applyFill="1" applyAlignment="1">
      <alignment horizontal="right"/>
    </xf>
    <xf numFmtId="3" fontId="22" fillId="4" borderId="3" xfId="6" applyNumberFormat="1" applyFont="1" applyFill="1" applyBorder="1"/>
    <xf numFmtId="0" fontId="16" fillId="4" borderId="11" xfId="0" applyFont="1" applyFill="1" applyBorder="1"/>
    <xf numFmtId="37" fontId="16" fillId="4" borderId="11" xfId="0" applyNumberFormat="1" applyFont="1" applyFill="1" applyBorder="1"/>
    <xf numFmtId="0" fontId="16" fillId="0" borderId="13" xfId="0" applyFont="1" applyBorder="1"/>
    <xf numFmtId="37" fontId="16" fillId="4" borderId="14" xfId="0" applyNumberFormat="1" applyFont="1" applyFill="1" applyBorder="1"/>
    <xf numFmtId="0" fontId="16" fillId="0" borderId="11" xfId="0" applyFont="1" applyBorder="1"/>
    <xf numFmtId="0" fontId="23" fillId="0" borderId="0" xfId="0" applyFont="1" applyAlignment="1">
      <alignment wrapText="1"/>
    </xf>
    <xf numFmtId="0" fontId="34" fillId="4" borderId="0" xfId="0" applyFont="1" applyFill="1"/>
    <xf numFmtId="164" fontId="20" fillId="0" borderId="0" xfId="2" applyFont="1"/>
    <xf numFmtId="0" fontId="43" fillId="4" borderId="7" xfId="0" applyFont="1" applyFill="1" applyBorder="1" applyAlignment="1">
      <alignment horizontal="left"/>
    </xf>
    <xf numFmtId="4" fontId="19" fillId="4" borderId="7" xfId="0" applyNumberFormat="1" applyFont="1" applyFill="1" applyBorder="1"/>
    <xf numFmtId="3" fontId="19" fillId="4" borderId="7" xfId="0" applyNumberFormat="1" applyFont="1" applyFill="1" applyBorder="1"/>
    <xf numFmtId="0" fontId="16" fillId="4" borderId="7" xfId="0" applyFont="1" applyFill="1" applyBorder="1"/>
    <xf numFmtId="37" fontId="16" fillId="4" borderId="7" xfId="0" applyNumberFormat="1" applyFont="1" applyFill="1" applyBorder="1"/>
    <xf numFmtId="39" fontId="16" fillId="4" borderId="7" xfId="0" applyNumberFormat="1" applyFont="1" applyFill="1" applyBorder="1"/>
    <xf numFmtId="3" fontId="45" fillId="0" borderId="0" xfId="0" applyNumberFormat="1" applyFont="1"/>
    <xf numFmtId="0" fontId="46" fillId="4" borderId="0" xfId="0" applyFont="1" applyFill="1" applyAlignment="1">
      <alignment horizontal="left"/>
    </xf>
    <xf numFmtId="0" fontId="46" fillId="4" borderId="7" xfId="0" applyFont="1" applyFill="1" applyBorder="1" applyAlignment="1">
      <alignment horizontal="left"/>
    </xf>
    <xf numFmtId="3" fontId="16" fillId="0" borderId="0" xfId="0" applyNumberFormat="1" applyFont="1"/>
    <xf numFmtId="3" fontId="16" fillId="4" borderId="7" xfId="0" applyNumberFormat="1" applyFont="1" applyFill="1" applyBorder="1"/>
    <xf numFmtId="3" fontId="19" fillId="4" borderId="2" xfId="0" applyNumberFormat="1" applyFont="1" applyFill="1" applyBorder="1"/>
    <xf numFmtId="3" fontId="22" fillId="4" borderId="0" xfId="6" applyNumberFormat="1" applyFont="1" applyFill="1" applyBorder="1"/>
    <xf numFmtId="0" fontId="16" fillId="4" borderId="0" xfId="0" applyFont="1" applyFill="1" applyAlignment="1">
      <alignment horizontal="left"/>
    </xf>
    <xf numFmtId="0" fontId="17" fillId="4" borderId="7" xfId="7" applyFont="1" applyFill="1" applyBorder="1" applyAlignment="1">
      <alignment horizontal="left"/>
    </xf>
    <xf numFmtId="14" fontId="15" fillId="2" borderId="7" xfId="0" applyNumberFormat="1" applyFont="1" applyFill="1" applyBorder="1" applyAlignment="1">
      <alignment horizontal="center" vertical="center"/>
    </xf>
    <xf numFmtId="3" fontId="22" fillId="0" borderId="0" xfId="6" applyNumberFormat="1" applyFont="1" applyFill="1"/>
    <xf numFmtId="3" fontId="22" fillId="0" borderId="0" xfId="1" applyNumberFormat="1" applyFont="1" applyFill="1"/>
    <xf numFmtId="3" fontId="17" fillId="0" borderId="12" xfId="1" applyNumberFormat="1" applyFont="1" applyFill="1" applyBorder="1"/>
    <xf numFmtId="0" fontId="22" fillId="4" borderId="0" xfId="7" applyFont="1" applyFill="1" applyAlignment="1">
      <alignment horizontal="left"/>
    </xf>
    <xf numFmtId="166" fontId="19" fillId="0" borderId="0" xfId="1" applyNumberFormat="1" applyFont="1" applyAlignment="1">
      <alignment horizontal="right"/>
    </xf>
    <xf numFmtId="37" fontId="19" fillId="5" borderId="0" xfId="1" applyNumberFormat="1" applyFont="1" applyFill="1"/>
    <xf numFmtId="0" fontId="22" fillId="5" borderId="0" xfId="8" applyFont="1" applyFill="1"/>
    <xf numFmtId="0" fontId="21" fillId="5" borderId="0" xfId="8" applyFont="1" applyFill="1" applyAlignment="1">
      <alignment wrapText="1"/>
    </xf>
    <xf numFmtId="0" fontId="47" fillId="5" borderId="0" xfId="8" applyFont="1" applyFill="1"/>
    <xf numFmtId="0" fontId="48" fillId="6" borderId="15" xfId="8" applyFont="1" applyFill="1" applyBorder="1" applyAlignment="1">
      <alignment vertical="center"/>
    </xf>
    <xf numFmtId="0" fontId="23" fillId="6" borderId="15" xfId="8" applyFont="1" applyFill="1" applyBorder="1" applyAlignment="1">
      <alignment vertical="center" wrapText="1"/>
    </xf>
    <xf numFmtId="0" fontId="48" fillId="6" borderId="0" xfId="8" applyFont="1" applyFill="1" applyAlignment="1">
      <alignment vertical="center"/>
    </xf>
    <xf numFmtId="0" fontId="48" fillId="8" borderId="17" xfId="8" applyFont="1" applyFill="1" applyBorder="1" applyAlignment="1">
      <alignment horizontal="center" vertical="center"/>
    </xf>
    <xf numFmtId="0" fontId="48" fillId="8" borderId="17" xfId="8" applyFont="1" applyFill="1" applyBorder="1" applyAlignment="1">
      <alignment horizontal="center" vertical="center" wrapText="1"/>
    </xf>
    <xf numFmtId="0" fontId="48" fillId="8" borderId="17" xfId="8" applyFont="1" applyFill="1" applyBorder="1" applyAlignment="1">
      <alignment vertical="center"/>
    </xf>
    <xf numFmtId="0" fontId="48" fillId="8" borderId="17" xfId="8" applyFont="1" applyFill="1" applyBorder="1" applyAlignment="1">
      <alignment vertical="center" wrapText="1"/>
    </xf>
    <xf numFmtId="0" fontId="17" fillId="8" borderId="17" xfId="8" applyFont="1" applyFill="1" applyBorder="1" applyAlignment="1">
      <alignment vertical="center" wrapText="1"/>
    </xf>
    <xf numFmtId="14" fontId="15" fillId="2" borderId="17" xfId="7" quotePrefix="1" applyNumberFormat="1" applyFont="1" applyFill="1" applyBorder="1" applyAlignment="1">
      <alignment horizontal="right"/>
    </xf>
    <xf numFmtId="0" fontId="22" fillId="5" borderId="17" xfId="8" applyFont="1" applyFill="1" applyBorder="1"/>
    <xf numFmtId="3" fontId="22" fillId="5" borderId="17" xfId="1" applyNumberFormat="1" applyFont="1" applyFill="1" applyBorder="1"/>
    <xf numFmtId="3" fontId="22" fillId="5" borderId="17" xfId="1" applyNumberFormat="1" applyFont="1" applyFill="1" applyBorder="1" applyAlignment="1">
      <alignment wrapText="1"/>
    </xf>
    <xf numFmtId="3" fontId="22" fillId="5" borderId="17" xfId="9" applyNumberFormat="1" applyFont="1" applyFill="1" applyBorder="1"/>
    <xf numFmtId="3" fontId="22" fillId="5" borderId="17" xfId="9" applyNumberFormat="1" applyFont="1" applyFill="1" applyBorder="1" applyAlignment="1">
      <alignment wrapText="1"/>
    </xf>
    <xf numFmtId="0" fontId="15" fillId="8" borderId="17" xfId="8" applyFont="1" applyFill="1" applyBorder="1"/>
    <xf numFmtId="3" fontId="15" fillId="8" borderId="17" xfId="9" applyNumberFormat="1" applyFont="1" applyFill="1" applyBorder="1"/>
    <xf numFmtId="0" fontId="15" fillId="4" borderId="0" xfId="0" applyFont="1" applyFill="1" applyAlignment="1">
      <alignment horizontal="left" vertical="center"/>
    </xf>
    <xf numFmtId="0" fontId="16" fillId="5" borderId="0" xfId="0" applyFont="1" applyFill="1" applyAlignment="1">
      <alignment vertical="justify" wrapText="1"/>
    </xf>
    <xf numFmtId="0" fontId="19" fillId="5" borderId="0" xfId="0" applyFont="1" applyFill="1" applyAlignment="1">
      <alignment vertical="justify" wrapText="1"/>
    </xf>
    <xf numFmtId="0" fontId="19" fillId="0" borderId="0" xfId="0" applyFont="1" applyAlignment="1">
      <alignment vertical="justify" wrapText="1"/>
    </xf>
    <xf numFmtId="171" fontId="22" fillId="0" borderId="0" xfId="1" applyNumberFormat="1" applyFont="1" applyFill="1" applyAlignment="1">
      <alignment horizontal="right" vertical="center"/>
    </xf>
    <xf numFmtId="0" fontId="19" fillId="5" borderId="0" xfId="0" applyFont="1" applyFill="1" applyAlignment="1">
      <alignment vertical="top" wrapText="1"/>
    </xf>
    <xf numFmtId="171" fontId="19" fillId="5" borderId="0" xfId="1" applyNumberFormat="1" applyFont="1" applyFill="1" applyAlignment="1">
      <alignment horizontal="right"/>
    </xf>
    <xf numFmtId="171" fontId="17" fillId="4" borderId="12" xfId="10" applyNumberFormat="1" applyFont="1" applyFill="1" applyBorder="1" applyAlignment="1">
      <alignment horizontal="right"/>
    </xf>
    <xf numFmtId="0" fontId="15" fillId="4" borderId="0" xfId="7" applyFont="1" applyFill="1"/>
    <xf numFmtId="0" fontId="22" fillId="4" borderId="0" xfId="7" applyFont="1" applyFill="1" applyAlignment="1">
      <alignment horizontal="center"/>
    </xf>
    <xf numFmtId="3" fontId="22" fillId="0" borderId="0" xfId="1" applyNumberFormat="1" applyFont="1" applyFill="1" applyBorder="1" applyAlignment="1">
      <alignment horizontal="right"/>
    </xf>
    <xf numFmtId="0" fontId="17" fillId="4" borderId="0" xfId="7" applyFont="1" applyFill="1" applyAlignment="1">
      <alignment horizontal="center"/>
    </xf>
    <xf numFmtId="3" fontId="17" fillId="0" borderId="12" xfId="1" applyNumberFormat="1" applyFont="1" applyFill="1" applyBorder="1" applyAlignment="1">
      <alignment horizontal="right"/>
    </xf>
    <xf numFmtId="3" fontId="16" fillId="0" borderId="11" xfId="0" applyNumberFormat="1" applyFont="1" applyBorder="1"/>
    <xf numFmtId="0" fontId="31" fillId="0" borderId="0" xfId="0" applyFont="1"/>
    <xf numFmtId="0" fontId="19" fillId="4" borderId="0" xfId="0" applyFont="1" applyFill="1" applyAlignment="1">
      <alignment horizontal="left"/>
    </xf>
    <xf numFmtId="3" fontId="16" fillId="4" borderId="0" xfId="1" applyNumberFormat="1" applyFont="1" applyFill="1" applyAlignment="1"/>
    <xf numFmtId="3" fontId="19" fillId="4" borderId="0" xfId="1" applyNumberFormat="1" applyFont="1" applyFill="1" applyAlignment="1"/>
    <xf numFmtId="3" fontId="17" fillId="4" borderId="12" xfId="11" applyNumberFormat="1" applyFont="1" applyFill="1" applyBorder="1"/>
    <xf numFmtId="0" fontId="22" fillId="5" borderId="0" xfId="0" applyFont="1" applyFill="1" applyAlignment="1">
      <alignment wrapText="1"/>
    </xf>
    <xf numFmtId="0" fontId="21" fillId="5" borderId="0" xfId="0" applyFont="1" applyFill="1" applyAlignment="1">
      <alignment wrapText="1"/>
    </xf>
    <xf numFmtId="0" fontId="22" fillId="5" borderId="0" xfId="0" applyFont="1" applyFill="1"/>
    <xf numFmtId="0" fontId="22" fillId="5" borderId="0" xfId="0" applyFont="1" applyFill="1" applyAlignment="1">
      <alignment vertical="center" wrapText="1"/>
    </xf>
    <xf numFmtId="0" fontId="22" fillId="5" borderId="0" xfId="0" applyFont="1" applyFill="1" applyAlignment="1">
      <alignment horizontal="center" vertical="center" wrapText="1"/>
    </xf>
    <xf numFmtId="0" fontId="15" fillId="2" borderId="18" xfId="0" applyFont="1" applyFill="1" applyBorder="1" applyAlignment="1">
      <alignment horizontal="center" vertical="center" wrapText="1"/>
    </xf>
    <xf numFmtId="14" fontId="15" fillId="2" borderId="19" xfId="0" applyNumberFormat="1" applyFont="1" applyFill="1" applyBorder="1" applyAlignment="1">
      <alignment horizontal="center" vertical="center" wrapText="1"/>
    </xf>
    <xf numFmtId="3" fontId="22" fillId="5" borderId="0" xfId="0" applyNumberFormat="1" applyFont="1" applyFill="1"/>
    <xf numFmtId="0" fontId="22" fillId="0" borderId="23" xfId="0" applyFont="1" applyBorder="1" applyAlignment="1">
      <alignment vertical="center" wrapText="1"/>
    </xf>
    <xf numFmtId="3" fontId="22" fillId="0" borderId="23" xfId="1" applyNumberFormat="1" applyFont="1" applyBorder="1" applyAlignment="1">
      <alignment vertical="center" wrapText="1"/>
    </xf>
    <xf numFmtId="0" fontId="22" fillId="0" borderId="24" xfId="0" applyFont="1" applyBorder="1" applyAlignment="1">
      <alignment vertical="center" wrapText="1"/>
    </xf>
    <xf numFmtId="3" fontId="22" fillId="0" borderId="24" xfId="1" applyNumberFormat="1" applyFont="1" applyBorder="1" applyAlignment="1">
      <alignment vertical="center" wrapText="1"/>
    </xf>
    <xf numFmtId="0" fontId="22" fillId="0" borderId="25" xfId="0" applyFont="1" applyBorder="1" applyAlignment="1">
      <alignment vertical="center" wrapText="1"/>
    </xf>
    <xf numFmtId="0" fontId="15" fillId="2" borderId="26" xfId="0" applyFont="1" applyFill="1" applyBorder="1" applyAlignment="1">
      <alignment vertical="center" wrapText="1"/>
    </xf>
    <xf numFmtId="3" fontId="15" fillId="2" borderId="12" xfId="11" applyNumberFormat="1" applyFont="1" applyFill="1" applyBorder="1"/>
    <xf numFmtId="0" fontId="19" fillId="5" borderId="0" xfId="0" applyFont="1" applyFill="1" applyAlignment="1">
      <alignment horizontal="center"/>
    </xf>
    <xf numFmtId="0" fontId="50" fillId="5" borderId="0" xfId="0" applyFont="1" applyFill="1"/>
    <xf numFmtId="3" fontId="19" fillId="5" borderId="0" xfId="0" applyNumberFormat="1" applyFont="1" applyFill="1"/>
    <xf numFmtId="3" fontId="50" fillId="5" borderId="0" xfId="1" applyNumberFormat="1" applyFont="1" applyFill="1" applyBorder="1"/>
    <xf numFmtId="3" fontId="17" fillId="4" borderId="2" xfId="11" applyNumberFormat="1" applyFont="1" applyFill="1" applyBorder="1"/>
    <xf numFmtId="3" fontId="17" fillId="4" borderId="0" xfId="11" applyNumberFormat="1" applyFont="1" applyFill="1"/>
    <xf numFmtId="3" fontId="22" fillId="4" borderId="0" xfId="11" applyNumberFormat="1" applyFont="1" applyFill="1"/>
    <xf numFmtId="3" fontId="21" fillId="5" borderId="0" xfId="0" applyNumberFormat="1" applyFont="1" applyFill="1"/>
    <xf numFmtId="3" fontId="50" fillId="0" borderId="0" xfId="1" applyNumberFormat="1" applyFont="1" applyFill="1" applyBorder="1"/>
    <xf numFmtId="3" fontId="23" fillId="4" borderId="0" xfId="11" applyNumberFormat="1" applyFont="1" applyFill="1"/>
    <xf numFmtId="0" fontId="22" fillId="5" borderId="0" xfId="0" applyFont="1" applyFill="1" applyAlignment="1">
      <alignment horizontal="left" wrapText="1"/>
    </xf>
    <xf numFmtId="3" fontId="22" fillId="4" borderId="7" xfId="11" applyNumberFormat="1" applyFont="1" applyFill="1" applyBorder="1"/>
    <xf numFmtId="0" fontId="22" fillId="4" borderId="0" xfId="0" applyFont="1" applyFill="1" applyAlignment="1">
      <alignment wrapText="1"/>
    </xf>
    <xf numFmtId="0" fontId="51" fillId="0" borderId="0" xfId="0" applyFont="1" applyAlignment="1">
      <alignment horizontal="center"/>
    </xf>
    <xf numFmtId="14" fontId="19" fillId="0" borderId="0" xfId="0" applyNumberFormat="1" applyFont="1" applyAlignment="1">
      <alignment horizontal="center"/>
    </xf>
    <xf numFmtId="0" fontId="23" fillId="0" borderId="0" xfId="0" applyFont="1" applyAlignment="1">
      <alignment horizontal="left"/>
    </xf>
    <xf numFmtId="0" fontId="23" fillId="0" borderId="0" xfId="0" applyFont="1" applyAlignment="1">
      <alignment horizontal="left" wrapText="1"/>
    </xf>
    <xf numFmtId="0" fontId="3" fillId="4" borderId="0" xfId="0" applyFont="1" applyFill="1"/>
    <xf numFmtId="3" fontId="15" fillId="4" borderId="0" xfId="0" applyNumberFormat="1" applyFont="1" applyFill="1"/>
    <xf numFmtId="3" fontId="15" fillId="0" borderId="0" xfId="0" applyNumberFormat="1" applyFont="1" applyAlignment="1">
      <alignment horizontal="right"/>
    </xf>
    <xf numFmtId="166" fontId="15" fillId="0" borderId="0" xfId="1" applyNumberFormat="1" applyFont="1"/>
    <xf numFmtId="166" fontId="15" fillId="0" borderId="0" xfId="1" applyNumberFormat="1" applyFont="1" applyBorder="1"/>
    <xf numFmtId="166" fontId="17" fillId="4" borderId="0" xfId="1" applyNumberFormat="1" applyFont="1" applyFill="1"/>
    <xf numFmtId="166" fontId="20" fillId="4" borderId="0" xfId="1" applyNumberFormat="1" applyFont="1" applyFill="1" applyBorder="1"/>
    <xf numFmtId="166" fontId="15" fillId="4" borderId="0" xfId="1" applyNumberFormat="1" applyFont="1" applyFill="1" applyAlignment="1"/>
    <xf numFmtId="166" fontId="19" fillId="4" borderId="0" xfId="1" applyNumberFormat="1" applyFont="1" applyFill="1" applyBorder="1"/>
    <xf numFmtId="0" fontId="33" fillId="4" borderId="0" xfId="0" applyFont="1" applyFill="1"/>
    <xf numFmtId="0" fontId="35" fillId="4" borderId="0" xfId="0" applyFont="1" applyFill="1"/>
    <xf numFmtId="3" fontId="45" fillId="4" borderId="2" xfId="5" applyNumberFormat="1" applyFont="1" applyFill="1" applyBorder="1"/>
    <xf numFmtId="3" fontId="22" fillId="4" borderId="10" xfId="6" applyNumberFormat="1" applyFont="1" applyFill="1" applyBorder="1"/>
    <xf numFmtId="0" fontId="17" fillId="4" borderId="0" xfId="0" applyFont="1" applyFill="1" applyAlignment="1">
      <alignment wrapText="1"/>
    </xf>
    <xf numFmtId="3" fontId="31" fillId="4" borderId="0" xfId="0" applyNumberFormat="1" applyFont="1" applyFill="1"/>
    <xf numFmtId="3" fontId="45" fillId="4" borderId="0" xfId="0" applyNumberFormat="1" applyFont="1" applyFill="1"/>
    <xf numFmtId="0" fontId="45" fillId="0" borderId="0" xfId="0" applyFont="1"/>
    <xf numFmtId="0" fontId="31" fillId="4" borderId="0" xfId="0" applyFont="1" applyFill="1"/>
    <xf numFmtId="0" fontId="45" fillId="4" borderId="0" xfId="0" applyFont="1" applyFill="1"/>
    <xf numFmtId="0" fontId="17" fillId="4" borderId="11" xfId="0" applyFont="1" applyFill="1" applyBorder="1"/>
    <xf numFmtId="3" fontId="52" fillId="4" borderId="0" xfId="0" applyNumberFormat="1" applyFont="1" applyFill="1"/>
    <xf numFmtId="0" fontId="53" fillId="4" borderId="0" xfId="0" applyFont="1" applyFill="1" applyAlignment="1">
      <alignment wrapText="1"/>
    </xf>
    <xf numFmtId="3" fontId="52" fillId="0" borderId="0" xfId="0" applyNumberFormat="1" applyFont="1"/>
    <xf numFmtId="3" fontId="53" fillId="0" borderId="0" xfId="0" applyNumberFormat="1" applyFont="1"/>
    <xf numFmtId="0" fontId="53" fillId="0" borderId="0" xfId="0" applyFont="1" applyAlignment="1">
      <alignment wrapText="1"/>
    </xf>
    <xf numFmtId="3" fontId="45" fillId="4" borderId="0" xfId="0" applyNumberFormat="1" applyFont="1" applyFill="1" applyAlignment="1">
      <alignment horizontal="right"/>
    </xf>
    <xf numFmtId="0" fontId="31" fillId="4" borderId="0" xfId="0" applyFont="1" applyFill="1" applyAlignment="1">
      <alignment horizontal="left"/>
    </xf>
    <xf numFmtId="0" fontId="31" fillId="4" borderId="0" xfId="0" applyFont="1" applyFill="1" applyAlignment="1">
      <alignment wrapText="1"/>
    </xf>
    <xf numFmtId="3" fontId="45" fillId="5" borderId="0" xfId="0" applyNumberFormat="1" applyFont="1" applyFill="1"/>
    <xf numFmtId="0" fontId="39" fillId="5" borderId="0" xfId="0" applyFont="1" applyFill="1"/>
    <xf numFmtId="0" fontId="22" fillId="4" borderId="0" xfId="0" applyFont="1" applyFill="1" applyAlignment="1">
      <alignment horizontal="left" wrapText="1"/>
    </xf>
    <xf numFmtId="0" fontId="21" fillId="4" borderId="0" xfId="0" applyFont="1" applyFill="1" applyAlignment="1">
      <alignment horizontal="center" wrapText="1"/>
    </xf>
    <xf numFmtId="0" fontId="3" fillId="4" borderId="0" xfId="0" applyFont="1" applyFill="1" applyAlignment="1">
      <alignment horizontal="left" vertical="center" wrapText="1"/>
    </xf>
    <xf numFmtId="0" fontId="10" fillId="0" borderId="0" xfId="0" applyFont="1" applyAlignment="1">
      <alignment horizontal="left" vertical="top" wrapText="1"/>
    </xf>
    <xf numFmtId="0" fontId="9" fillId="0" borderId="0" xfId="0" applyFont="1" applyAlignment="1">
      <alignment horizontal="left" vertical="top" wrapText="1"/>
    </xf>
    <xf numFmtId="0" fontId="15" fillId="2" borderId="0" xfId="0" applyFont="1" applyFill="1" applyAlignment="1">
      <alignment horizontal="center" vertical="center"/>
    </xf>
    <xf numFmtId="0" fontId="14" fillId="0" borderId="0" xfId="0" applyFont="1" applyAlignment="1">
      <alignment horizontal="left" vertical="center"/>
    </xf>
    <xf numFmtId="0" fontId="15" fillId="2" borderId="0" xfId="0" applyFont="1" applyFill="1" applyAlignment="1">
      <alignment horizontal="left"/>
    </xf>
    <xf numFmtId="0" fontId="15" fillId="2" borderId="0" xfId="0" applyFont="1" applyFill="1" applyAlignment="1">
      <alignment horizontal="left" vertical="center"/>
    </xf>
    <xf numFmtId="3" fontId="16" fillId="0" borderId="0" xfId="1" applyNumberFormat="1" applyFont="1" applyFill="1" applyAlignment="1">
      <alignment horizontal="center"/>
    </xf>
    <xf numFmtId="3" fontId="12" fillId="0" borderId="0" xfId="1" applyNumberFormat="1" applyFont="1" applyFill="1" applyAlignment="1">
      <alignment horizontal="center"/>
    </xf>
    <xf numFmtId="3" fontId="10" fillId="0" borderId="0" xfId="1" applyNumberFormat="1" applyFont="1" applyFill="1" applyAlignment="1">
      <alignment horizontal="center"/>
    </xf>
    <xf numFmtId="3" fontId="19" fillId="4" borderId="0" xfId="2" applyNumberFormat="1" applyFont="1" applyFill="1" applyAlignment="1">
      <alignment horizontal="right"/>
    </xf>
    <xf numFmtId="0" fontId="16" fillId="4" borderId="0" xfId="0" applyFont="1" applyFill="1"/>
    <xf numFmtId="0" fontId="17" fillId="4" borderId="0" xfId="0" applyFont="1" applyFill="1" applyAlignment="1">
      <alignment horizontal="left"/>
    </xf>
    <xf numFmtId="0" fontId="19" fillId="4" borderId="0" xfId="0" applyFont="1" applyFill="1" applyAlignment="1">
      <alignment horizontal="left" wrapText="1"/>
    </xf>
    <xf numFmtId="0" fontId="17" fillId="0" borderId="0" xfId="0" applyFont="1" applyAlignment="1">
      <alignment horizontal="center"/>
    </xf>
    <xf numFmtId="0" fontId="17" fillId="4" borderId="0" xfId="0" applyFont="1" applyFill="1" applyAlignment="1">
      <alignment horizontal="left" vertical="center"/>
    </xf>
    <xf numFmtId="3" fontId="19" fillId="0" borderId="0" xfId="0" applyNumberFormat="1" applyFont="1" applyAlignment="1">
      <alignment horizontal="center"/>
    </xf>
    <xf numFmtId="0" fontId="17" fillId="4" borderId="0" xfId="0" applyFont="1" applyFill="1" applyAlignment="1">
      <alignment horizontal="center"/>
    </xf>
    <xf numFmtId="0" fontId="16" fillId="0" borderId="0" xfId="0" applyFont="1" applyAlignment="1">
      <alignment horizontal="center"/>
    </xf>
    <xf numFmtId="3" fontId="15" fillId="0" borderId="0" xfId="1" applyNumberFormat="1" applyFont="1" applyFill="1" applyAlignment="1">
      <alignment horizontal="center"/>
    </xf>
    <xf numFmtId="166" fontId="15" fillId="2" borderId="0" xfId="1" applyNumberFormat="1" applyFont="1" applyFill="1" applyAlignment="1">
      <alignment horizontal="center" vertical="center" wrapText="1"/>
    </xf>
    <xf numFmtId="166" fontId="15" fillId="2" borderId="7" xfId="1" applyNumberFormat="1" applyFont="1" applyFill="1" applyBorder="1" applyAlignment="1">
      <alignment horizontal="center" vertical="center" wrapText="1"/>
    </xf>
    <xf numFmtId="168" fontId="15" fillId="2" borderId="0" xfId="1" applyNumberFormat="1" applyFont="1" applyFill="1" applyAlignment="1">
      <alignment horizontal="center" vertical="center" wrapText="1"/>
    </xf>
    <xf numFmtId="168" fontId="15" fillId="2" borderId="7" xfId="1" applyNumberFormat="1" applyFont="1" applyFill="1" applyBorder="1" applyAlignment="1">
      <alignment horizontal="center" vertical="center" wrapText="1"/>
    </xf>
    <xf numFmtId="0" fontId="15" fillId="0" borderId="0" xfId="0" applyFont="1" applyAlignment="1">
      <alignment horizontal="center" vertical="center" wrapText="1"/>
    </xf>
    <xf numFmtId="0" fontId="15" fillId="2" borderId="0" xfId="0" applyFont="1" applyFill="1" applyAlignment="1">
      <alignment horizontal="center" vertical="center" wrapText="1"/>
    </xf>
    <xf numFmtId="0" fontId="12" fillId="0" borderId="0" xfId="0" applyFont="1" applyAlignment="1">
      <alignment horizontal="left" vertical="center" wrapText="1"/>
    </xf>
    <xf numFmtId="0" fontId="9" fillId="0" borderId="0" xfId="0" applyFont="1" applyAlignment="1">
      <alignment horizontal="justify" vertical="top" wrapText="1"/>
    </xf>
    <xf numFmtId="0" fontId="10" fillId="4" borderId="0" xfId="0" applyFont="1" applyFill="1" applyAlignment="1">
      <alignment horizontal="justify" vertical="top" wrapText="1"/>
    </xf>
    <xf numFmtId="0" fontId="37" fillId="0" borderId="0" xfId="0" applyFont="1" applyAlignment="1">
      <alignment horizontal="left" vertical="center" wrapText="1"/>
    </xf>
    <xf numFmtId="0" fontId="10" fillId="0" borderId="0" xfId="0" applyFont="1" applyAlignment="1">
      <alignment horizontal="justify" vertical="top" wrapText="1"/>
    </xf>
    <xf numFmtId="0" fontId="12" fillId="4" borderId="0" xfId="0" applyFont="1" applyFill="1" applyAlignment="1">
      <alignment horizontal="left" vertical="center" wrapText="1"/>
    </xf>
    <xf numFmtId="0" fontId="10" fillId="0" borderId="0" xfId="0" applyFont="1" applyAlignment="1">
      <alignment horizontal="left" vertical="center" wrapText="1"/>
    </xf>
    <xf numFmtId="0" fontId="16" fillId="0" borderId="0" xfId="0" applyFont="1" applyAlignment="1">
      <alignment horizontal="left" vertical="justify" wrapText="1"/>
    </xf>
    <xf numFmtId="0" fontId="9" fillId="4" borderId="0" xfId="0" applyFont="1" applyFill="1" applyAlignment="1">
      <alignment horizontal="justify" vertical="top" wrapText="1"/>
    </xf>
    <xf numFmtId="0" fontId="10" fillId="4" borderId="0" xfId="0" applyFont="1" applyFill="1" applyAlignment="1">
      <alignment horizontal="left" vertical="center" wrapText="1"/>
    </xf>
    <xf numFmtId="0" fontId="9" fillId="0" borderId="0" xfId="0" applyFont="1" applyAlignment="1">
      <alignment horizontal="left" vertical="center" wrapText="1"/>
    </xf>
    <xf numFmtId="0" fontId="10" fillId="4" borderId="0" xfId="0" applyFont="1" applyFill="1" applyAlignment="1">
      <alignment horizontal="justify" vertical="center" wrapText="1"/>
    </xf>
    <xf numFmtId="0" fontId="36" fillId="2" borderId="0" xfId="0" applyFont="1" applyFill="1" applyAlignment="1">
      <alignment horizontal="center" vertical="center" wrapText="1"/>
    </xf>
    <xf numFmtId="3" fontId="10" fillId="0" borderId="0" xfId="0" applyNumberFormat="1" applyFont="1" applyAlignment="1">
      <alignment horizontal="right" vertical="top" wrapText="1"/>
    </xf>
    <xf numFmtId="10" fontId="10" fillId="0" borderId="0" xfId="0" applyNumberFormat="1" applyFont="1" applyAlignment="1">
      <alignment horizontal="right" vertical="top" wrapText="1"/>
    </xf>
    <xf numFmtId="0" fontId="10" fillId="0" borderId="0" xfId="0" applyFont="1" applyAlignment="1">
      <alignment horizontal="center" vertical="top" wrapText="1"/>
    </xf>
    <xf numFmtId="0" fontId="12" fillId="0" borderId="0" xfId="0" applyFont="1" applyAlignment="1">
      <alignment horizontal="center"/>
    </xf>
    <xf numFmtId="0" fontId="19" fillId="0" borderId="0" xfId="0" applyFont="1" applyAlignment="1">
      <alignment horizontal="justify" vertical="top" wrapText="1"/>
    </xf>
    <xf numFmtId="0" fontId="19" fillId="0" borderId="0" xfId="0" applyFont="1" applyAlignment="1">
      <alignment horizontal="left" vertical="top" wrapText="1"/>
    </xf>
    <xf numFmtId="0" fontId="19" fillId="0" borderId="0" xfId="0" applyFont="1" applyAlignment="1">
      <alignment horizontal="left" vertical="center" wrapText="1"/>
    </xf>
    <xf numFmtId="0" fontId="16" fillId="4" borderId="0" xfId="0" applyFont="1" applyFill="1" applyAlignment="1">
      <alignment horizontal="left"/>
    </xf>
    <xf numFmtId="0" fontId="19" fillId="4" borderId="0" xfId="0" applyFont="1" applyFill="1" applyAlignment="1">
      <alignment horizontal="justify" vertical="justify" wrapText="1"/>
    </xf>
    <xf numFmtId="0" fontId="51" fillId="0" borderId="0" xfId="0" applyFont="1" applyAlignment="1">
      <alignment horizontal="center"/>
    </xf>
    <xf numFmtId="0" fontId="19" fillId="0" borderId="0" xfId="0" applyFont="1" applyAlignment="1">
      <alignment horizontal="center"/>
    </xf>
    <xf numFmtId="0" fontId="22" fillId="5" borderId="0" xfId="0" applyFont="1" applyFill="1" applyAlignment="1">
      <alignment horizontal="left" wrapText="1"/>
    </xf>
    <xf numFmtId="0" fontId="17" fillId="4" borderId="2" xfId="4" applyFont="1" applyFill="1" applyBorder="1" applyAlignment="1">
      <alignment horizontal="center" vertical="center"/>
    </xf>
    <xf numFmtId="0" fontId="17" fillId="4" borderId="7" xfId="4" applyFont="1" applyFill="1" applyBorder="1" applyAlignment="1">
      <alignment horizontal="center" vertical="center"/>
    </xf>
    <xf numFmtId="14" fontId="16" fillId="0" borderId="2"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16" fillId="0" borderId="2" xfId="0" applyFont="1" applyBorder="1" applyAlignment="1">
      <alignment horizontal="center" vertical="center"/>
    </xf>
    <xf numFmtId="0" fontId="16" fillId="0" borderId="7" xfId="0" applyFont="1" applyBorder="1" applyAlignment="1">
      <alignment horizontal="center" vertical="center"/>
    </xf>
    <xf numFmtId="0" fontId="16" fillId="0" borderId="2" xfId="0" applyFont="1" applyBorder="1" applyAlignment="1">
      <alignment horizontal="center" vertical="center" wrapText="1"/>
    </xf>
    <xf numFmtId="14" fontId="17" fillId="0" borderId="2"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48" fillId="8" borderId="17" xfId="8" applyFont="1" applyFill="1" applyBorder="1" applyAlignment="1">
      <alignment horizontal="center" vertical="center" wrapText="1"/>
    </xf>
    <xf numFmtId="0" fontId="15" fillId="4" borderId="0" xfId="7" applyFont="1" applyFill="1" applyAlignment="1">
      <alignment horizontal="center"/>
    </xf>
    <xf numFmtId="0" fontId="16"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5" fillId="7" borderId="16" xfId="0" applyFont="1" applyFill="1" applyBorder="1" applyAlignment="1">
      <alignment horizontal="center"/>
    </xf>
    <xf numFmtId="0" fontId="16" fillId="4" borderId="2" xfId="0" applyFont="1" applyFill="1" applyBorder="1" applyAlignment="1">
      <alignment horizontal="center" vertical="center"/>
    </xf>
    <xf numFmtId="0" fontId="16" fillId="4" borderId="7" xfId="0" applyFont="1" applyFill="1" applyBorder="1" applyAlignment="1">
      <alignment horizontal="center" vertical="center"/>
    </xf>
    <xf numFmtId="0" fontId="39" fillId="0" borderId="7" xfId="0" applyFont="1" applyBorder="1" applyAlignment="1">
      <alignment horizontal="center" vertical="center"/>
    </xf>
    <xf numFmtId="0" fontId="17" fillId="0" borderId="7" xfId="0" applyFont="1" applyBorder="1" applyAlignment="1">
      <alignment horizontal="center"/>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xf>
  </cellXfs>
  <cellStyles count="12">
    <cellStyle name="Hipervínculo" xfId="3" builtinId="8"/>
    <cellStyle name="Millares" xfId="1" builtinId="3"/>
    <cellStyle name="Millares [0]" xfId="2" builtinId="6"/>
    <cellStyle name="Millares 100 11" xfId="6" xr:uid="{D2452D0A-9F7E-453E-B88B-04F3DAA8614C}"/>
    <cellStyle name="Millares 2" xfId="10" xr:uid="{946EC965-1958-4028-ABAA-F9B7E51A445E}"/>
    <cellStyle name="Millares 3 11" xfId="9" xr:uid="{5C68055B-953A-4C59-802D-02B654A2C3DE}"/>
    <cellStyle name="Normal" xfId="0" builtinId="0"/>
    <cellStyle name="Normal 10 10 2 2 2" xfId="8" xr:uid="{A606267E-2191-44CB-B5E9-EC16333F14A6}"/>
    <cellStyle name="Normal 12 2 10" xfId="7" xr:uid="{7F343601-05C0-4299-B677-D154326E03EB}"/>
    <cellStyle name="Normal 12 2 2 4" xfId="11" xr:uid="{1DC55AF8-5899-4E4C-83F3-671FEBEC447E}"/>
    <cellStyle name="Normal 2" xfId="4" xr:uid="{7A51DB5C-4A4A-4719-BDAC-057D590C0537}"/>
    <cellStyle name="Normal 2 2 2 3" xfId="5" xr:uid="{5A2636AC-C1A4-4964-AD30-98E220421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446314</xdr:colOff>
      <xdr:row>1</xdr:row>
      <xdr:rowOff>163286</xdr:rowOff>
    </xdr:from>
    <xdr:to>
      <xdr:col>7</xdr:col>
      <xdr:colOff>772884</xdr:colOff>
      <xdr:row>4</xdr:row>
      <xdr:rowOff>185058</xdr:rowOff>
    </xdr:to>
    <xdr:pic>
      <xdr:nvPicPr>
        <xdr:cNvPr id="2" name="Imagen 1">
          <a:extLst>
            <a:ext uri="{FF2B5EF4-FFF2-40B4-BE49-F238E27FC236}">
              <a16:creationId xmlns:a16="http://schemas.microsoft.com/office/drawing/2014/main" id="{9BE20132-D56A-4BEB-8642-FFAE415C844F}"/>
            </a:ext>
          </a:extLst>
        </xdr:cNvPr>
        <xdr:cNvPicPr>
          <a:picLocks noChangeAspect="1"/>
        </xdr:cNvPicPr>
      </xdr:nvPicPr>
      <xdr:blipFill>
        <a:blip xmlns:r="http://schemas.openxmlformats.org/officeDocument/2006/relationships" r:embed="rId1"/>
        <a:stretch>
          <a:fillRect/>
        </a:stretch>
      </xdr:blipFill>
      <xdr:spPr>
        <a:xfrm>
          <a:off x="11480074" y="292826"/>
          <a:ext cx="1690550"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326570</xdr:colOff>
      <xdr:row>0</xdr:row>
      <xdr:rowOff>97972</xdr:rowOff>
    </xdr:from>
    <xdr:to>
      <xdr:col>12</xdr:col>
      <xdr:colOff>677634</xdr:colOff>
      <xdr:row>3</xdr:row>
      <xdr:rowOff>119743</xdr:rowOff>
    </xdr:to>
    <xdr:pic>
      <xdr:nvPicPr>
        <xdr:cNvPr id="2" name="Imagen 1">
          <a:extLst>
            <a:ext uri="{FF2B5EF4-FFF2-40B4-BE49-F238E27FC236}">
              <a16:creationId xmlns:a16="http://schemas.microsoft.com/office/drawing/2014/main" id="{62EE38C0-7B39-4C23-B28D-AAD60BA34274}"/>
            </a:ext>
          </a:extLst>
        </xdr:cNvPr>
        <xdr:cNvPicPr>
          <a:picLocks noChangeAspect="1"/>
        </xdr:cNvPicPr>
      </xdr:nvPicPr>
      <xdr:blipFill>
        <a:blip xmlns:r="http://schemas.openxmlformats.org/officeDocument/2006/relationships" r:embed="rId1"/>
        <a:stretch>
          <a:fillRect/>
        </a:stretch>
      </xdr:blipFill>
      <xdr:spPr>
        <a:xfrm>
          <a:off x="12198530" y="97972"/>
          <a:ext cx="1692184" cy="5932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533399</xdr:colOff>
      <xdr:row>0</xdr:row>
      <xdr:rowOff>43543</xdr:rowOff>
    </xdr:from>
    <xdr:to>
      <xdr:col>5</xdr:col>
      <xdr:colOff>914399</xdr:colOff>
      <xdr:row>3</xdr:row>
      <xdr:rowOff>65314</xdr:rowOff>
    </xdr:to>
    <xdr:pic>
      <xdr:nvPicPr>
        <xdr:cNvPr id="2" name="Imagen 1">
          <a:extLst>
            <a:ext uri="{FF2B5EF4-FFF2-40B4-BE49-F238E27FC236}">
              <a16:creationId xmlns:a16="http://schemas.microsoft.com/office/drawing/2014/main" id="{B41D2208-360F-48F2-8A52-8561B40070BA}"/>
            </a:ext>
          </a:extLst>
        </xdr:cNvPr>
        <xdr:cNvPicPr>
          <a:picLocks noChangeAspect="1"/>
        </xdr:cNvPicPr>
      </xdr:nvPicPr>
      <xdr:blipFill>
        <a:blip xmlns:r="http://schemas.openxmlformats.org/officeDocument/2006/relationships" r:embed="rId1"/>
        <a:stretch>
          <a:fillRect/>
        </a:stretch>
      </xdr:blipFill>
      <xdr:spPr>
        <a:xfrm>
          <a:off x="7848599" y="43543"/>
          <a:ext cx="2125980" cy="5932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381000</xdr:colOff>
      <xdr:row>0</xdr:row>
      <xdr:rowOff>65314</xdr:rowOff>
    </xdr:from>
    <xdr:to>
      <xdr:col>25</xdr:col>
      <xdr:colOff>892630</xdr:colOff>
      <xdr:row>3</xdr:row>
      <xdr:rowOff>152400</xdr:rowOff>
    </xdr:to>
    <xdr:pic>
      <xdr:nvPicPr>
        <xdr:cNvPr id="2" name="Imagen 1">
          <a:extLst>
            <a:ext uri="{FF2B5EF4-FFF2-40B4-BE49-F238E27FC236}">
              <a16:creationId xmlns:a16="http://schemas.microsoft.com/office/drawing/2014/main" id="{A4FE1231-ACA9-4B2E-8649-B30B3902C47D}"/>
            </a:ext>
          </a:extLst>
        </xdr:cNvPr>
        <xdr:cNvPicPr>
          <a:picLocks noChangeAspect="1"/>
        </xdr:cNvPicPr>
      </xdr:nvPicPr>
      <xdr:blipFill>
        <a:blip xmlns:r="http://schemas.openxmlformats.org/officeDocument/2006/relationships" r:embed="rId1"/>
        <a:stretch>
          <a:fillRect/>
        </a:stretch>
      </xdr:blipFill>
      <xdr:spPr>
        <a:xfrm>
          <a:off x="16527780" y="65314"/>
          <a:ext cx="2119450" cy="6128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2013858</xdr:colOff>
      <xdr:row>0</xdr:row>
      <xdr:rowOff>87086</xdr:rowOff>
    </xdr:from>
    <xdr:to>
      <xdr:col>3</xdr:col>
      <xdr:colOff>1915887</xdr:colOff>
      <xdr:row>3</xdr:row>
      <xdr:rowOff>108857</xdr:rowOff>
    </xdr:to>
    <xdr:pic>
      <xdr:nvPicPr>
        <xdr:cNvPr id="2" name="Imagen 1">
          <a:extLst>
            <a:ext uri="{FF2B5EF4-FFF2-40B4-BE49-F238E27FC236}">
              <a16:creationId xmlns:a16="http://schemas.microsoft.com/office/drawing/2014/main" id="{C60E2257-BA0F-4C8E-AA37-24CC7EA1C480}"/>
            </a:ext>
          </a:extLst>
        </xdr:cNvPr>
        <xdr:cNvPicPr>
          <a:picLocks noChangeAspect="1"/>
        </xdr:cNvPicPr>
      </xdr:nvPicPr>
      <xdr:blipFill>
        <a:blip xmlns:r="http://schemas.openxmlformats.org/officeDocument/2006/relationships" r:embed="rId1"/>
        <a:stretch>
          <a:fillRect/>
        </a:stretch>
      </xdr:blipFill>
      <xdr:spPr>
        <a:xfrm>
          <a:off x="8597538" y="87086"/>
          <a:ext cx="2119449" cy="5932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283029</xdr:colOff>
      <xdr:row>0</xdr:row>
      <xdr:rowOff>54429</xdr:rowOff>
    </xdr:from>
    <xdr:to>
      <xdr:col>9</xdr:col>
      <xdr:colOff>250372</xdr:colOff>
      <xdr:row>2</xdr:row>
      <xdr:rowOff>272143</xdr:rowOff>
    </xdr:to>
    <xdr:pic>
      <xdr:nvPicPr>
        <xdr:cNvPr id="2" name="Imagen 1">
          <a:extLst>
            <a:ext uri="{FF2B5EF4-FFF2-40B4-BE49-F238E27FC236}">
              <a16:creationId xmlns:a16="http://schemas.microsoft.com/office/drawing/2014/main" id="{ED0A4BEB-7F65-4856-B42C-3A4C0615D8B6}"/>
            </a:ext>
          </a:extLst>
        </xdr:cNvPr>
        <xdr:cNvPicPr>
          <a:picLocks noChangeAspect="1"/>
        </xdr:cNvPicPr>
      </xdr:nvPicPr>
      <xdr:blipFill>
        <a:blip xmlns:r="http://schemas.openxmlformats.org/officeDocument/2006/relationships" r:embed="rId1"/>
        <a:stretch>
          <a:fillRect/>
        </a:stretch>
      </xdr:blipFill>
      <xdr:spPr>
        <a:xfrm>
          <a:off x="10836729" y="54429"/>
          <a:ext cx="2116183" cy="598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740230</xdr:colOff>
      <xdr:row>0</xdr:row>
      <xdr:rowOff>108857</xdr:rowOff>
    </xdr:from>
    <xdr:to>
      <xdr:col>9</xdr:col>
      <xdr:colOff>1371602</xdr:colOff>
      <xdr:row>1</xdr:row>
      <xdr:rowOff>522514</xdr:rowOff>
    </xdr:to>
    <xdr:pic>
      <xdr:nvPicPr>
        <xdr:cNvPr id="2" name="Imagen 1">
          <a:extLst>
            <a:ext uri="{FF2B5EF4-FFF2-40B4-BE49-F238E27FC236}">
              <a16:creationId xmlns:a16="http://schemas.microsoft.com/office/drawing/2014/main" id="{06CF5675-4AC2-442A-8FB2-6178194047EB}"/>
            </a:ext>
          </a:extLst>
        </xdr:cNvPr>
        <xdr:cNvPicPr>
          <a:picLocks noChangeAspect="1"/>
        </xdr:cNvPicPr>
      </xdr:nvPicPr>
      <xdr:blipFill>
        <a:blip xmlns:r="http://schemas.openxmlformats.org/officeDocument/2006/relationships" r:embed="rId1"/>
        <a:stretch>
          <a:fillRect/>
        </a:stretch>
      </xdr:blipFill>
      <xdr:spPr>
        <a:xfrm>
          <a:off x="15812590" y="108857"/>
          <a:ext cx="2117272" cy="60415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rlos Amaral" id="{250A7633-B2F3-4D78-B88E-A1110930C151}" userId="S::camaral@amaral.com.py::ebea920d-c479-43c1-bdf3-ad9382135b88" providerId="AD"/>
  <person displayName="Lidia Rodriguez" id="{470CD489-37B4-46FB-9345-507774B0E9B1}" userId="S::lrodriguez@amaral.com.py::7abf9395-a671-44cf-a0f8-4aa2f591d5c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W10" dT="2023-08-14T11:16:23.93" personId="{250A7633-B2F3-4D78-B88E-A1110930C151}" id="{745A0977-F074-471C-B8BC-B47A64D9D0B4}">
    <text>No se puede poner "Del período"?</text>
  </threadedComment>
  <threadedComment ref="W10" dT="2023-08-14T13:51:35.51" personId="{470CD489-37B4-46FB-9345-507774B0E9B1}" id="{4FB73E64-FB2B-4CA9-AEC6-784B26F5258F}" parentId="{745A0977-F074-471C-B8BC-B47A64D9D0B4}">
    <text>corregido</text>
  </threadedComment>
  <threadedComment ref="A21" dT="2023-08-14T11:28:46.54" personId="{250A7633-B2F3-4D78-B88E-A1110930C151}" id="{57E52065-AF6F-4EE4-8D23-D660CF250DF0}">
    <text>O sea que acá se pone saldo de hace un año pero el saldo inicial del EEP es el de inicio del ejercicio 1.1.23; existía la entidad al 30.6.22?</text>
  </threadedComment>
  <threadedComment ref="A21" dT="2023-08-14T13:53:51.98" personId="{470CD489-37B4-46FB-9345-507774B0E9B1}" id="{97C13620-29E1-4F1C-9B55-F6CF1F067C48}" parentId="{57E52065-AF6F-4EE4-8D23-D660CF250DF0}">
    <text>No existia, pero la normativa de la CNV exige que sea comparativo al periodo anterior</text>
  </threadedComment>
  <threadedComment ref="A21" dT="2023-08-14T17:56:05.67" personId="{250A7633-B2F3-4D78-B88E-A1110930C151}" id="{174BEFDA-FDC9-4A7D-98E0-2FD5B4F1D4EF}" parentId="{57E52065-AF6F-4EE4-8D23-D660CF250DF0}">
    <text xml:space="preserve">Deberíamos corregir entonces los saldos al 30.6.22 porque deberían ser 0 en todos los casos dado que la entidad no existía y para que cierre con el balance </text>
  </threadedComment>
  <threadedComment ref="A21" dT="2023-08-14T18:10:13.32" personId="{470CD489-37B4-46FB-9345-507774B0E9B1}" id="{F59B60DC-125C-4502-96E3-9F14323EE21E}" parentId="{57E52065-AF6F-4EE4-8D23-D660CF250DF0}">
    <text>Corregido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familiarcb.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5B05A-CBF4-46A7-AA48-E4566C8491A4}">
  <dimension ref="A1:T27"/>
  <sheetViews>
    <sheetView showGridLines="0" tabSelected="1" zoomScale="80" zoomScaleNormal="80" workbookViewId="0">
      <selection activeCell="C27" sqref="C27"/>
    </sheetView>
  </sheetViews>
  <sheetFormatPr baseColWidth="10" defaultColWidth="11.44140625" defaultRowHeight="13.2" x14ac:dyDescent="0.25"/>
  <cols>
    <col min="1" max="1" width="32.44140625" style="1" customWidth="1"/>
    <col min="2" max="2" width="31.5546875" style="1" customWidth="1"/>
    <col min="3" max="3" width="56.5546875" style="1" customWidth="1"/>
    <col min="4" max="4" width="14.88671875" style="4" customWidth="1"/>
    <col min="5" max="5" width="18.109375" style="1" customWidth="1"/>
    <col min="6" max="6" width="6.6640625" style="1" bestFit="1" customWidth="1"/>
    <col min="7" max="16384" width="11.44140625" style="1"/>
  </cols>
  <sheetData>
    <row r="1" spans="1:20" x14ac:dyDescent="0.25">
      <c r="B1" s="2" t="s">
        <v>0</v>
      </c>
      <c r="C1" s="3" t="s">
        <v>1</v>
      </c>
      <c r="D1" s="1"/>
    </row>
    <row r="2" spans="1:20" x14ac:dyDescent="0.25">
      <c r="F2" s="426"/>
      <c r="G2" s="426"/>
      <c r="H2" s="426"/>
      <c r="I2" s="426"/>
      <c r="J2" s="426"/>
      <c r="K2" s="426"/>
      <c r="L2" s="426"/>
      <c r="M2" s="426"/>
      <c r="N2" s="426"/>
      <c r="S2" s="1">
        <v>1</v>
      </c>
      <c r="T2" s="1" t="s">
        <v>2</v>
      </c>
    </row>
    <row r="3" spans="1:20" x14ac:dyDescent="0.25">
      <c r="F3" s="426"/>
      <c r="G3" s="426"/>
      <c r="H3" s="426"/>
      <c r="I3" s="426"/>
      <c r="J3" s="426"/>
      <c r="K3" s="426"/>
      <c r="L3" s="426"/>
      <c r="M3" s="426"/>
      <c r="N3" s="426"/>
      <c r="S3" s="1">
        <v>2</v>
      </c>
      <c r="T3" s="1" t="s">
        <v>3</v>
      </c>
    </row>
    <row r="4" spans="1:20" x14ac:dyDescent="0.25">
      <c r="F4" s="426"/>
      <c r="G4" s="426"/>
      <c r="H4" s="426"/>
      <c r="I4" s="426"/>
      <c r="J4" s="426"/>
      <c r="K4" s="426"/>
      <c r="L4" s="426"/>
      <c r="M4" s="426"/>
      <c r="N4" s="426"/>
      <c r="S4" s="1">
        <v>3</v>
      </c>
      <c r="T4" s="1" t="s">
        <v>4</v>
      </c>
    </row>
    <row r="5" spans="1:20" x14ac:dyDescent="0.25">
      <c r="F5" s="426"/>
      <c r="G5" s="426"/>
      <c r="H5" s="426"/>
      <c r="I5" s="426"/>
      <c r="J5" s="426"/>
      <c r="K5" s="426"/>
      <c r="L5" s="426"/>
      <c r="M5" s="426"/>
      <c r="N5" s="426"/>
      <c r="S5" s="1">
        <v>4</v>
      </c>
      <c r="T5" s="1" t="s">
        <v>5</v>
      </c>
    </row>
    <row r="6" spans="1:20" x14ac:dyDescent="0.25">
      <c r="A6" s="2" t="s">
        <v>6</v>
      </c>
      <c r="B6" s="5">
        <v>45199</v>
      </c>
      <c r="F6" s="426"/>
      <c r="G6" s="426"/>
      <c r="H6" s="426"/>
      <c r="I6" s="426"/>
      <c r="J6" s="426"/>
      <c r="K6" s="426"/>
      <c r="L6" s="426"/>
      <c r="M6" s="426"/>
      <c r="N6" s="426"/>
      <c r="S6" s="1">
        <v>5</v>
      </c>
      <c r="T6" s="1" t="s">
        <v>7</v>
      </c>
    </row>
    <row r="7" spans="1:20" ht="12.75" hidden="1" customHeight="1" x14ac:dyDescent="0.25">
      <c r="A7" s="6"/>
      <c r="B7" s="6"/>
      <c r="C7" s="6"/>
      <c r="D7" s="7"/>
      <c r="F7" s="426"/>
      <c r="G7" s="426"/>
      <c r="H7" s="426"/>
      <c r="I7" s="426"/>
      <c r="J7" s="426"/>
      <c r="K7" s="426"/>
      <c r="L7" s="426"/>
      <c r="M7" s="426"/>
      <c r="N7" s="426"/>
      <c r="S7" s="1">
        <v>6</v>
      </c>
      <c r="T7" s="1" t="s">
        <v>8</v>
      </c>
    </row>
    <row r="8" spans="1:20" x14ac:dyDescent="0.25">
      <c r="A8" s="8"/>
      <c r="F8" s="458"/>
      <c r="G8" s="458"/>
      <c r="H8" s="458"/>
      <c r="I8" s="458"/>
      <c r="J8" s="458"/>
      <c r="K8" s="458"/>
      <c r="L8" s="458"/>
      <c r="M8" s="458"/>
      <c r="N8" s="426"/>
      <c r="S8" s="1">
        <v>7</v>
      </c>
      <c r="T8" s="1" t="s">
        <v>9</v>
      </c>
    </row>
    <row r="9" spans="1:20" ht="15" customHeight="1" x14ac:dyDescent="0.25">
      <c r="B9" s="9"/>
      <c r="C9" s="10" t="s">
        <v>10</v>
      </c>
      <c r="D9" s="11" t="s">
        <v>11</v>
      </c>
      <c r="F9" s="458"/>
      <c r="G9" s="458"/>
      <c r="H9" s="458"/>
      <c r="I9" s="458"/>
      <c r="J9" s="458"/>
      <c r="K9" s="458"/>
      <c r="L9" s="458"/>
      <c r="M9" s="458"/>
      <c r="N9" s="426"/>
      <c r="S9" s="1">
        <v>8</v>
      </c>
      <c r="T9" s="1" t="s">
        <v>12</v>
      </c>
    </row>
    <row r="10" spans="1:20" ht="27.6" customHeight="1" x14ac:dyDescent="0.3">
      <c r="B10" s="12" t="s">
        <v>13</v>
      </c>
      <c r="C10" s="13"/>
      <c r="D10" s="14" t="s">
        <v>14</v>
      </c>
      <c r="F10" s="458"/>
      <c r="G10" s="458"/>
      <c r="H10" s="458"/>
      <c r="I10" s="458"/>
      <c r="J10" s="458"/>
      <c r="K10" s="458"/>
      <c r="L10" s="458"/>
      <c r="M10" s="458"/>
      <c r="N10" s="426"/>
      <c r="S10" s="1">
        <v>9</v>
      </c>
      <c r="T10" s="1" t="s">
        <v>15</v>
      </c>
    </row>
    <row r="11" spans="1:20" ht="15" customHeight="1" x14ac:dyDescent="0.25">
      <c r="A11" s="4"/>
      <c r="B11" s="12" t="s">
        <v>16</v>
      </c>
      <c r="D11" s="15" t="s">
        <v>17</v>
      </c>
      <c r="F11" s="426"/>
      <c r="G11" s="426"/>
      <c r="H11" s="426"/>
      <c r="I11" s="426"/>
      <c r="J11" s="426"/>
      <c r="K11" s="426"/>
      <c r="L11" s="426"/>
      <c r="M11" s="426"/>
      <c r="N11" s="426"/>
      <c r="S11" s="1">
        <v>12</v>
      </c>
      <c r="T11" s="1" t="s">
        <v>18</v>
      </c>
    </row>
    <row r="12" spans="1:20" ht="15" customHeight="1" x14ac:dyDescent="0.25">
      <c r="A12" s="4"/>
      <c r="B12" s="12" t="s">
        <v>19</v>
      </c>
      <c r="D12" s="15" t="s">
        <v>20</v>
      </c>
      <c r="F12" s="426"/>
      <c r="G12" s="426"/>
      <c r="H12" s="426"/>
      <c r="I12" s="426"/>
      <c r="J12" s="426"/>
      <c r="K12" s="426"/>
      <c r="L12" s="426"/>
      <c r="M12" s="426"/>
      <c r="N12" s="426"/>
    </row>
    <row r="13" spans="1:20" ht="15" customHeight="1" x14ac:dyDescent="0.25">
      <c r="A13" s="4"/>
      <c r="B13" s="12" t="s">
        <v>21</v>
      </c>
      <c r="D13" s="15" t="s">
        <v>22</v>
      </c>
      <c r="F13" s="426"/>
      <c r="G13" s="426"/>
      <c r="H13" s="426"/>
      <c r="I13" s="426"/>
      <c r="J13" s="426"/>
      <c r="K13" s="426"/>
      <c r="L13" s="426"/>
      <c r="M13" s="426"/>
      <c r="N13" s="426"/>
    </row>
    <row r="14" spans="1:20" ht="15" customHeight="1" x14ac:dyDescent="0.25">
      <c r="A14" s="4"/>
      <c r="B14" s="12" t="s">
        <v>23</v>
      </c>
      <c r="D14" s="15" t="s">
        <v>24</v>
      </c>
      <c r="F14" s="426"/>
      <c r="G14" s="426"/>
      <c r="H14" s="426"/>
      <c r="I14" s="426"/>
      <c r="J14" s="426"/>
      <c r="K14" s="426"/>
      <c r="L14" s="426"/>
      <c r="M14" s="426"/>
      <c r="N14" s="426"/>
    </row>
    <row r="15" spans="1:20" ht="15" customHeight="1" x14ac:dyDescent="0.25">
      <c r="A15" s="4"/>
      <c r="B15" s="12" t="s">
        <v>25</v>
      </c>
      <c r="D15" s="15" t="s">
        <v>26</v>
      </c>
    </row>
    <row r="16" spans="1:20" ht="15" customHeight="1" x14ac:dyDescent="0.25">
      <c r="A16" s="16"/>
      <c r="B16" s="17"/>
      <c r="C16" s="18"/>
      <c r="D16" s="19" t="s">
        <v>27</v>
      </c>
    </row>
    <row r="19" spans="2:4" x14ac:dyDescent="0.25">
      <c r="B19" s="9" t="s">
        <v>28</v>
      </c>
      <c r="C19" s="10"/>
      <c r="D19" s="11"/>
    </row>
    <row r="20" spans="2:4" x14ac:dyDescent="0.25">
      <c r="B20" s="20"/>
      <c r="D20" s="21"/>
    </row>
    <row r="21" spans="2:4" x14ac:dyDescent="0.25">
      <c r="B21" s="22" t="s">
        <v>29</v>
      </c>
      <c r="C21" s="1" t="s">
        <v>30</v>
      </c>
      <c r="D21" s="21"/>
    </row>
    <row r="22" spans="2:4" x14ac:dyDescent="0.25">
      <c r="B22" s="22"/>
      <c r="D22" s="21"/>
    </row>
    <row r="23" spans="2:4" x14ac:dyDescent="0.25">
      <c r="B23" s="22" t="s">
        <v>31</v>
      </c>
      <c r="C23" s="1" t="s">
        <v>32</v>
      </c>
      <c r="D23" s="21"/>
    </row>
    <row r="24" spans="2:4" x14ac:dyDescent="0.25">
      <c r="B24" s="22"/>
      <c r="D24" s="21"/>
    </row>
    <row r="25" spans="2:4" x14ac:dyDescent="0.25">
      <c r="B25" s="22" t="s">
        <v>33</v>
      </c>
      <c r="C25" s="1" t="s">
        <v>34</v>
      </c>
      <c r="D25" s="21"/>
    </row>
    <row r="26" spans="2:4" x14ac:dyDescent="0.25">
      <c r="B26" s="20"/>
      <c r="D26" s="21"/>
    </row>
    <row r="27" spans="2:4" x14ac:dyDescent="0.25">
      <c r="B27" s="17"/>
      <c r="C27" s="18"/>
      <c r="D27" s="23"/>
    </row>
  </sheetData>
  <mergeCells count="1">
    <mergeCell ref="F8:M10"/>
  </mergeCells>
  <hyperlinks>
    <hyperlink ref="D11" location="BG!A1" display="BG" xr:uid="{9064071B-0EDA-4A1B-981B-C99FA2A5F574}"/>
    <hyperlink ref="D12" location="ER!A1" display="ER" xr:uid="{94A9CA82-7FDA-4B73-BEDD-8D4A40526518}"/>
    <hyperlink ref="D13" location="EVPN!A1" display="EVPN" xr:uid="{2AD944A8-18E1-4742-8768-531407DDB0D0}"/>
    <hyperlink ref="D14" location="EFE!A1" display="EFE" xr:uid="{834B0C14-F602-4D09-97BE-B9B0B30196E9}"/>
    <hyperlink ref="D10" location="IG!A1" display="IG" xr:uid="{7BCAEA9E-FE8A-48E2-89E2-0F737ED45361}"/>
    <hyperlink ref="D15" location="'Nota I'!A1" display="Notas I" xr:uid="{2499101D-D61F-4267-B53E-C793B9ADD1C0}"/>
    <hyperlink ref="D16" location="'Nota II'!A1" display="Notas II" xr:uid="{0BAA535D-9DB9-4621-8197-F646CEF85FCC}"/>
  </hyperlinks>
  <printOptions horizontalCentered="1"/>
  <pageMargins left="0.39370078740157483" right="0.39370078740157483"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64A19-855A-412C-9B47-CBE9C82684E2}">
  <sheetPr>
    <tabColor rgb="FF000099"/>
  </sheetPr>
  <dimension ref="B1:P88"/>
  <sheetViews>
    <sheetView showGridLines="0" zoomScale="70" zoomScaleNormal="70" zoomScaleSheetLayoutView="90" workbookViewId="0">
      <selection activeCell="D74" sqref="D74"/>
    </sheetView>
  </sheetViews>
  <sheetFormatPr baseColWidth="10" defaultColWidth="11.44140625" defaultRowHeight="15" x14ac:dyDescent="0.25"/>
  <cols>
    <col min="1" max="1" width="3.5546875" style="25" customWidth="1"/>
    <col min="2" max="2" width="54" style="25" customWidth="1"/>
    <col min="3" max="3" width="28.6640625" style="25" customWidth="1"/>
    <col min="4" max="4" width="30" style="25" bestFit="1" customWidth="1"/>
    <col min="5" max="5" width="15" style="25" customWidth="1"/>
    <col min="6" max="6" width="29.6640625" style="25" customWidth="1"/>
    <col min="7" max="7" width="19.88671875" style="25" customWidth="1"/>
    <col min="8" max="8" width="22" style="25" customWidth="1"/>
    <col min="9" max="9" width="29" style="25" bestFit="1" customWidth="1"/>
    <col min="10" max="10" width="13.6640625" style="25" customWidth="1"/>
    <col min="11" max="11" width="12.5546875" style="25" customWidth="1"/>
    <col min="12" max="12" width="4.44140625" style="25" customWidth="1"/>
    <col min="13" max="15" width="11.44140625" style="25"/>
    <col min="16" max="16" width="29.5546875" style="39" customWidth="1"/>
    <col min="17" max="16384" width="11.44140625" style="25"/>
  </cols>
  <sheetData>
    <row r="1" spans="2:14" s="24" customFormat="1" ht="10.199999999999999" customHeight="1" x14ac:dyDescent="0.25"/>
    <row r="3" spans="2:14" x14ac:dyDescent="0.25">
      <c r="M3" s="26" t="s">
        <v>35</v>
      </c>
    </row>
    <row r="4" spans="2:14" x14ac:dyDescent="0.25">
      <c r="B4" s="27" t="str">
        <f>+Indice!C1</f>
        <v>FAMILIAR CASA DE BOLSA S.A.</v>
      </c>
      <c r="C4" s="27"/>
      <c r="D4" s="27"/>
      <c r="E4" s="27"/>
      <c r="F4" s="27"/>
      <c r="G4" s="27"/>
      <c r="H4" s="27"/>
      <c r="I4" s="27"/>
      <c r="J4" s="27"/>
      <c r="K4" s="27"/>
      <c r="L4" s="27"/>
      <c r="M4" s="27"/>
    </row>
    <row r="5" spans="2:14" x14ac:dyDescent="0.25">
      <c r="B5" s="27" t="s">
        <v>36</v>
      </c>
      <c r="C5" s="27"/>
      <c r="D5" s="27"/>
      <c r="E5" s="27"/>
      <c r="F5" s="27"/>
      <c r="G5" s="27"/>
      <c r="H5" s="27"/>
      <c r="I5" s="27"/>
      <c r="J5" s="27"/>
      <c r="K5" s="27"/>
      <c r="L5" s="27"/>
      <c r="M5" s="27"/>
    </row>
    <row r="6" spans="2:14" x14ac:dyDescent="0.25">
      <c r="B6" s="25" t="s">
        <v>37</v>
      </c>
      <c r="C6" s="1"/>
      <c r="D6" s="1"/>
      <c r="E6" s="1"/>
      <c r="F6" s="1"/>
      <c r="G6" s="1"/>
      <c r="H6" s="1"/>
      <c r="I6" s="1"/>
      <c r="J6" s="1"/>
      <c r="K6" s="1"/>
      <c r="L6" s="1"/>
      <c r="M6" s="1"/>
    </row>
    <row r="8" spans="2:14" x14ac:dyDescent="0.25">
      <c r="B8" s="28"/>
      <c r="C8" s="28"/>
      <c r="D8" s="28"/>
      <c r="E8" s="28"/>
      <c r="F8" s="28"/>
      <c r="G8" s="28"/>
      <c r="H8" s="28"/>
      <c r="I8" s="28"/>
      <c r="J8" s="28"/>
      <c r="K8" s="28"/>
    </row>
    <row r="9" spans="2:14" x14ac:dyDescent="0.25">
      <c r="B9" s="27" t="s">
        <v>38</v>
      </c>
      <c r="H9" s="29"/>
      <c r="I9" s="29"/>
      <c r="J9" s="29"/>
      <c r="K9" s="29"/>
      <c r="L9" s="29"/>
      <c r="M9" s="29"/>
      <c r="N9" s="29"/>
    </row>
    <row r="10" spans="2:14" x14ac:dyDescent="0.25">
      <c r="H10" s="29"/>
      <c r="I10" s="29"/>
      <c r="J10" s="29"/>
      <c r="K10" s="29"/>
      <c r="L10" s="29"/>
      <c r="M10" s="29"/>
      <c r="N10" s="29"/>
    </row>
    <row r="11" spans="2:14" ht="15" customHeight="1" x14ac:dyDescent="0.25">
      <c r="B11" s="25" t="s">
        <v>39</v>
      </c>
      <c r="C11" s="25" t="s">
        <v>40</v>
      </c>
      <c r="H11" s="30"/>
      <c r="I11" s="29"/>
      <c r="J11" s="29"/>
      <c r="K11" s="29"/>
      <c r="L11" s="29"/>
      <c r="M11" s="29"/>
      <c r="N11" s="29"/>
    </row>
    <row r="12" spans="2:14" ht="15" customHeight="1" x14ac:dyDescent="0.25">
      <c r="B12" s="25" t="s">
        <v>41</v>
      </c>
      <c r="C12" s="25" t="s">
        <v>42</v>
      </c>
      <c r="H12" s="29"/>
      <c r="I12" s="29"/>
      <c r="J12" s="29"/>
      <c r="K12" s="29"/>
      <c r="L12" s="29"/>
      <c r="M12" s="29"/>
      <c r="N12" s="29"/>
    </row>
    <row r="13" spans="2:14" ht="15" customHeight="1" x14ac:dyDescent="0.25">
      <c r="B13" s="25" t="s">
        <v>43</v>
      </c>
      <c r="C13" s="31">
        <v>33</v>
      </c>
      <c r="H13" s="29"/>
      <c r="I13" s="29"/>
      <c r="J13" s="29"/>
      <c r="K13" s="29"/>
      <c r="L13" s="29"/>
      <c r="M13" s="29"/>
      <c r="N13" s="29"/>
    </row>
    <row r="14" spans="2:14" ht="15" customHeight="1" x14ac:dyDescent="0.25">
      <c r="B14" s="25" t="s">
        <v>44</v>
      </c>
      <c r="C14" s="25" t="s">
        <v>45</v>
      </c>
    </row>
    <row r="15" spans="2:14" ht="15" customHeight="1" x14ac:dyDescent="0.25">
      <c r="B15" s="25" t="s">
        <v>46</v>
      </c>
      <c r="C15" s="25" t="s">
        <v>47</v>
      </c>
    </row>
    <row r="16" spans="2:14" ht="15" customHeight="1" x14ac:dyDescent="0.25">
      <c r="B16" s="25" t="s">
        <v>48</v>
      </c>
      <c r="C16" s="25" t="s">
        <v>49</v>
      </c>
    </row>
    <row r="17" spans="2:13" ht="15" customHeight="1" x14ac:dyDescent="0.25">
      <c r="B17" s="25" t="s">
        <v>50</v>
      </c>
      <c r="C17" s="25" t="s">
        <v>51</v>
      </c>
    </row>
    <row r="18" spans="2:13" ht="15" customHeight="1" x14ac:dyDescent="0.25">
      <c r="B18" s="25" t="s">
        <v>52</v>
      </c>
      <c r="C18" s="25" t="s">
        <v>53</v>
      </c>
    </row>
    <row r="19" spans="2:13" ht="15" customHeight="1" x14ac:dyDescent="0.25">
      <c r="B19" s="25" t="s">
        <v>54</v>
      </c>
      <c r="C19" s="25" t="s">
        <v>55</v>
      </c>
    </row>
    <row r="20" spans="2:13" ht="15" customHeight="1" x14ac:dyDescent="0.25">
      <c r="B20" s="25" t="s">
        <v>56</v>
      </c>
      <c r="C20" s="25" t="s">
        <v>45</v>
      </c>
    </row>
    <row r="21" spans="2:13" ht="15" customHeight="1" x14ac:dyDescent="0.25"/>
    <row r="22" spans="2:13" ht="15" customHeight="1" x14ac:dyDescent="0.25">
      <c r="B22" s="27"/>
    </row>
    <row r="23" spans="2:13" x14ac:dyDescent="0.25">
      <c r="B23" s="27" t="s">
        <v>57</v>
      </c>
    </row>
    <row r="24" spans="2:13" ht="15" customHeight="1" x14ac:dyDescent="0.25">
      <c r="B24" s="27"/>
    </row>
    <row r="25" spans="2:13" ht="15" customHeight="1" x14ac:dyDescent="0.25">
      <c r="B25" s="25" t="s">
        <v>58</v>
      </c>
      <c r="C25" s="25" t="s">
        <v>59</v>
      </c>
    </row>
    <row r="26" spans="2:13" ht="15" customHeight="1" x14ac:dyDescent="0.25">
      <c r="B26" s="25" t="s">
        <v>60</v>
      </c>
      <c r="C26" s="25" t="s">
        <v>61</v>
      </c>
    </row>
    <row r="27" spans="2:13" ht="15" customHeight="1" x14ac:dyDescent="0.25">
      <c r="B27" s="25" t="s">
        <v>62</v>
      </c>
      <c r="C27" s="25" t="s">
        <v>51</v>
      </c>
    </row>
    <row r="28" spans="2:13" ht="15" customHeight="1" x14ac:dyDescent="0.25">
      <c r="B28" s="25" t="s">
        <v>58</v>
      </c>
      <c r="C28" s="25" t="s">
        <v>51</v>
      </c>
    </row>
    <row r="29" spans="2:13" ht="15" customHeight="1" x14ac:dyDescent="0.25">
      <c r="B29" s="25" t="s">
        <v>60</v>
      </c>
      <c r="C29" s="25" t="s">
        <v>51</v>
      </c>
    </row>
    <row r="30" spans="2:13" ht="15" customHeight="1" x14ac:dyDescent="0.25">
      <c r="B30" s="27"/>
    </row>
    <row r="31" spans="2:13" ht="15" customHeight="1" x14ac:dyDescent="0.25">
      <c r="B31" s="27" t="s">
        <v>63</v>
      </c>
    </row>
    <row r="32" spans="2:13" ht="15" customHeight="1" x14ac:dyDescent="0.25">
      <c r="B32" s="32"/>
      <c r="C32" s="32"/>
      <c r="D32" s="32"/>
      <c r="E32" s="32"/>
      <c r="F32" s="32"/>
      <c r="G32" s="32"/>
      <c r="H32" s="32"/>
      <c r="I32" s="32"/>
      <c r="J32" s="32"/>
      <c r="K32" s="32"/>
      <c r="L32" s="32"/>
      <c r="M32" s="32"/>
    </row>
    <row r="33" spans="2:13" ht="15" customHeight="1" x14ac:dyDescent="0.25">
      <c r="B33" s="27" t="s">
        <v>64</v>
      </c>
      <c r="D33" s="33"/>
      <c r="E33" s="33"/>
      <c r="F33" s="33"/>
      <c r="G33" s="33"/>
      <c r="H33" s="33"/>
      <c r="I33" s="33"/>
      <c r="J33" s="33"/>
      <c r="K33" s="33"/>
      <c r="L33" s="33"/>
      <c r="M33" s="33"/>
    </row>
    <row r="34" spans="2:13" ht="15" customHeight="1" x14ac:dyDescent="0.25">
      <c r="B34" s="25" t="s">
        <v>65</v>
      </c>
      <c r="C34" s="25" t="s">
        <v>30</v>
      </c>
      <c r="D34" s="33"/>
      <c r="E34" s="33"/>
      <c r="F34" s="33"/>
      <c r="G34" s="33"/>
      <c r="H34" s="33"/>
      <c r="I34" s="33"/>
      <c r="J34" s="33"/>
      <c r="K34" s="33"/>
      <c r="L34" s="33"/>
      <c r="M34" s="33"/>
    </row>
    <row r="35" spans="2:13" ht="15" customHeight="1" x14ac:dyDescent="0.25">
      <c r="B35" s="24" t="s">
        <v>65</v>
      </c>
      <c r="C35" s="24" t="s">
        <v>32</v>
      </c>
      <c r="D35" s="34"/>
      <c r="E35" s="33"/>
      <c r="F35" s="33"/>
      <c r="G35" s="33"/>
      <c r="H35" s="33"/>
      <c r="I35" s="33"/>
      <c r="J35" s="33"/>
      <c r="K35" s="33"/>
      <c r="L35" s="33"/>
      <c r="M35" s="33"/>
    </row>
    <row r="36" spans="2:13" ht="15" customHeight="1" x14ac:dyDescent="0.25">
      <c r="B36" s="35" t="s">
        <v>66</v>
      </c>
      <c r="C36" s="36"/>
      <c r="D36" s="36"/>
      <c r="E36" s="33"/>
      <c r="F36" s="33"/>
      <c r="G36" s="33"/>
      <c r="H36" s="33"/>
      <c r="I36" s="33"/>
      <c r="J36" s="33"/>
      <c r="K36" s="33"/>
      <c r="L36" s="33"/>
      <c r="M36" s="33"/>
    </row>
    <row r="37" spans="2:13" ht="15" customHeight="1" x14ac:dyDescent="0.25">
      <c r="B37" s="24" t="s">
        <v>29</v>
      </c>
      <c r="C37" s="24" t="s">
        <v>30</v>
      </c>
      <c r="D37" s="24"/>
      <c r="E37" s="33"/>
      <c r="F37" s="33"/>
      <c r="G37" s="33"/>
      <c r="H37" s="33"/>
      <c r="I37" s="33"/>
      <c r="J37" s="33"/>
      <c r="K37" s="33"/>
      <c r="L37" s="33"/>
      <c r="M37" s="33"/>
    </row>
    <row r="38" spans="2:13" ht="15" customHeight="1" x14ac:dyDescent="0.25">
      <c r="B38" s="24" t="s">
        <v>31</v>
      </c>
      <c r="C38" s="24" t="s">
        <v>67</v>
      </c>
      <c r="D38" s="24"/>
      <c r="E38" s="33"/>
      <c r="F38" s="33"/>
      <c r="G38" s="33"/>
      <c r="H38" s="33"/>
      <c r="I38" s="33"/>
      <c r="J38" s="33"/>
      <c r="K38" s="33"/>
      <c r="L38" s="33"/>
      <c r="M38" s="33"/>
    </row>
    <row r="39" spans="2:13" ht="15" customHeight="1" x14ac:dyDescent="0.25">
      <c r="B39" s="24" t="s">
        <v>68</v>
      </c>
      <c r="C39" s="24" t="s">
        <v>69</v>
      </c>
      <c r="D39" s="24"/>
      <c r="E39" s="33"/>
      <c r="F39" s="33"/>
      <c r="G39" s="33"/>
      <c r="H39" s="33"/>
      <c r="I39" s="33"/>
      <c r="J39" s="33"/>
      <c r="K39" s="33"/>
      <c r="L39" s="33"/>
      <c r="M39" s="33"/>
    </row>
    <row r="40" spans="2:13" ht="15" customHeight="1" x14ac:dyDescent="0.25">
      <c r="B40" s="34" t="s">
        <v>70</v>
      </c>
      <c r="C40" s="460" t="s">
        <v>71</v>
      </c>
      <c r="D40" s="460"/>
      <c r="E40" s="33"/>
      <c r="F40" s="33"/>
      <c r="G40" s="33"/>
      <c r="H40" s="33"/>
      <c r="I40" s="33"/>
      <c r="J40" s="33"/>
      <c r="K40" s="33"/>
      <c r="L40" s="33"/>
      <c r="M40" s="33"/>
    </row>
    <row r="41" spans="2:13" ht="15" customHeight="1" x14ac:dyDescent="0.25">
      <c r="B41" s="34" t="s">
        <v>72</v>
      </c>
      <c r="C41" s="460" t="s">
        <v>73</v>
      </c>
      <c r="D41" s="460"/>
      <c r="E41" s="33"/>
      <c r="F41" s="33"/>
      <c r="G41" s="33"/>
      <c r="H41" s="33"/>
      <c r="I41" s="33"/>
      <c r="J41" s="33"/>
      <c r="K41" s="33"/>
      <c r="L41" s="33"/>
      <c r="M41" s="33"/>
    </row>
    <row r="42" spans="2:13" ht="15" customHeight="1" x14ac:dyDescent="0.25">
      <c r="B42" s="34" t="s">
        <v>74</v>
      </c>
      <c r="C42" s="460" t="s">
        <v>75</v>
      </c>
      <c r="D42" s="460"/>
      <c r="E42" s="33"/>
      <c r="F42" s="33"/>
      <c r="G42" s="33"/>
      <c r="H42" s="33"/>
      <c r="I42" s="33"/>
      <c r="J42" s="33"/>
      <c r="K42" s="33"/>
      <c r="L42" s="33"/>
      <c r="M42" s="33"/>
    </row>
    <row r="43" spans="2:13" ht="15" customHeight="1" x14ac:dyDescent="0.25">
      <c r="B43" s="35" t="s">
        <v>76</v>
      </c>
      <c r="C43" s="37"/>
      <c r="D43" s="37"/>
      <c r="E43" s="33"/>
      <c r="F43" s="33"/>
      <c r="G43" s="33"/>
      <c r="H43" s="33"/>
      <c r="I43" s="33"/>
      <c r="J43" s="33"/>
      <c r="K43" s="33"/>
      <c r="L43" s="33"/>
      <c r="M43" s="33"/>
    </row>
    <row r="44" spans="2:13" ht="15" customHeight="1" x14ac:dyDescent="0.25">
      <c r="B44" s="34" t="s">
        <v>77</v>
      </c>
      <c r="C44" s="24" t="s">
        <v>30</v>
      </c>
      <c r="D44" s="37"/>
      <c r="E44" s="33"/>
      <c r="F44" s="33"/>
      <c r="G44" s="33"/>
      <c r="H44" s="33"/>
      <c r="I44" s="33"/>
      <c r="J44" s="33"/>
      <c r="K44" s="33"/>
      <c r="L44" s="33"/>
      <c r="M44" s="33"/>
    </row>
    <row r="45" spans="2:13" ht="15" customHeight="1" x14ac:dyDescent="0.25">
      <c r="B45" s="33" t="s">
        <v>78</v>
      </c>
      <c r="C45" s="25" t="s">
        <v>79</v>
      </c>
      <c r="D45" s="38"/>
      <c r="E45" s="33"/>
      <c r="F45" s="33"/>
      <c r="G45" s="33"/>
      <c r="H45" s="33"/>
      <c r="I45" s="33"/>
      <c r="J45" s="33"/>
      <c r="K45" s="33"/>
      <c r="L45" s="33"/>
      <c r="M45" s="33"/>
    </row>
    <row r="46" spans="2:13" ht="15" customHeight="1" x14ac:dyDescent="0.25">
      <c r="B46" s="33"/>
      <c r="C46" s="33"/>
      <c r="D46" s="33"/>
      <c r="E46" s="33"/>
      <c r="F46" s="33"/>
      <c r="G46" s="33"/>
      <c r="H46" s="33"/>
      <c r="I46" s="33"/>
      <c r="J46" s="33"/>
      <c r="K46" s="33"/>
      <c r="L46" s="33"/>
      <c r="M46" s="33"/>
    </row>
    <row r="47" spans="2:13" ht="15" customHeight="1" x14ac:dyDescent="0.25">
      <c r="B47" s="27" t="s">
        <v>80</v>
      </c>
    </row>
    <row r="48" spans="2:13" ht="15" customHeight="1" x14ac:dyDescent="0.25"/>
    <row r="49" spans="2:16" ht="15" customHeight="1" x14ac:dyDescent="0.25">
      <c r="B49" s="27" t="s">
        <v>81</v>
      </c>
    </row>
    <row r="50" spans="2:16" ht="15" customHeight="1" x14ac:dyDescent="0.25">
      <c r="B50" s="459" t="s">
        <v>82</v>
      </c>
      <c r="C50" s="459"/>
      <c r="D50" s="459"/>
      <c r="E50" s="459"/>
      <c r="F50" s="459"/>
      <c r="G50" s="459"/>
      <c r="H50" s="459"/>
      <c r="I50" s="32"/>
      <c r="J50" s="32"/>
      <c r="K50" s="32"/>
      <c r="L50" s="32"/>
      <c r="M50" s="32"/>
    </row>
    <row r="51" spans="2:16" ht="15" customHeight="1" x14ac:dyDescent="0.25">
      <c r="B51" s="25" t="s">
        <v>83</v>
      </c>
      <c r="C51" s="40" t="s">
        <v>84</v>
      </c>
    </row>
    <row r="52" spans="2:16" ht="15" customHeight="1" x14ac:dyDescent="0.25">
      <c r="B52" s="25" t="s">
        <v>85</v>
      </c>
      <c r="C52" s="40" t="s">
        <v>86</v>
      </c>
    </row>
    <row r="53" spans="2:16" ht="15" customHeight="1" x14ac:dyDescent="0.25">
      <c r="B53" s="29" t="s">
        <v>87</v>
      </c>
      <c r="C53" s="40" t="s">
        <v>86</v>
      </c>
      <c r="D53" s="30"/>
      <c r="E53" s="29"/>
      <c r="F53" s="29"/>
      <c r="G53" s="29"/>
      <c r="H53" s="29"/>
      <c r="I53" s="29"/>
      <c r="J53" s="29"/>
      <c r="K53" s="29"/>
      <c r="L53" s="29"/>
      <c r="M53" s="29"/>
      <c r="N53" s="29"/>
      <c r="O53" s="29"/>
    </row>
    <row r="54" spans="2:16" ht="15" customHeight="1" x14ac:dyDescent="0.25">
      <c r="B54" s="25" t="s">
        <v>88</v>
      </c>
      <c r="C54" s="40" t="s">
        <v>89</v>
      </c>
    </row>
    <row r="55" spans="2:16" ht="15" customHeight="1" x14ac:dyDescent="0.25">
      <c r="C55" s="40"/>
    </row>
    <row r="56" spans="2:16" ht="15" customHeight="1" x14ac:dyDescent="0.25">
      <c r="B56" s="461" t="s">
        <v>90</v>
      </c>
      <c r="C56" s="461"/>
      <c r="D56" s="461"/>
      <c r="E56" s="461"/>
      <c r="F56" s="461"/>
      <c r="G56" s="461"/>
      <c r="H56" s="461"/>
      <c r="I56" s="42"/>
      <c r="J56" s="33"/>
      <c r="K56" s="33"/>
      <c r="L56" s="33"/>
      <c r="M56" s="33"/>
    </row>
    <row r="57" spans="2:16" ht="4.95" customHeight="1" x14ac:dyDescent="0.25">
      <c r="B57" s="32"/>
      <c r="C57" s="32"/>
      <c r="D57" s="32"/>
      <c r="E57" s="32"/>
      <c r="F57" s="32"/>
      <c r="G57" s="32"/>
      <c r="H57" s="32"/>
      <c r="I57" s="32"/>
      <c r="J57" s="33"/>
      <c r="K57" s="33"/>
      <c r="L57" s="33"/>
      <c r="M57" s="33"/>
    </row>
    <row r="58" spans="2:16" s="44" customFormat="1" ht="28.95" customHeight="1" x14ac:dyDescent="0.3">
      <c r="B58" s="41" t="s">
        <v>91</v>
      </c>
      <c r="C58" s="41" t="s">
        <v>92</v>
      </c>
      <c r="D58" s="41" t="s">
        <v>93</v>
      </c>
      <c r="E58" s="43" t="s">
        <v>94</v>
      </c>
      <c r="F58" s="41" t="s">
        <v>95</v>
      </c>
      <c r="G58" s="43" t="s">
        <v>96</v>
      </c>
      <c r="H58" s="41" t="s">
        <v>97</v>
      </c>
      <c r="J58" s="45"/>
      <c r="K58" s="45"/>
      <c r="L58" s="45"/>
      <c r="M58" s="45"/>
      <c r="P58" s="46"/>
    </row>
    <row r="59" spans="2:16" ht="15" customHeight="1" x14ac:dyDescent="0.25">
      <c r="B59" s="47">
        <v>1</v>
      </c>
      <c r="C59" s="33" t="s">
        <v>98</v>
      </c>
      <c r="D59" s="48" t="s">
        <v>99</v>
      </c>
      <c r="E59" s="49">
        <v>1000000</v>
      </c>
      <c r="F59" s="33" t="s">
        <v>100</v>
      </c>
      <c r="G59" s="49">
        <v>1000000</v>
      </c>
      <c r="H59" s="49">
        <f>1000000*10000</f>
        <v>10000000000</v>
      </c>
      <c r="J59" s="33"/>
      <c r="K59" s="33"/>
      <c r="L59" s="33"/>
      <c r="M59" s="33"/>
    </row>
    <row r="60" spans="2:16" ht="15" customHeight="1" x14ac:dyDescent="0.25">
      <c r="B60" s="47">
        <v>2</v>
      </c>
      <c r="C60" s="33" t="s">
        <v>101</v>
      </c>
      <c r="D60" s="50" t="s">
        <v>102</v>
      </c>
      <c r="E60" s="51">
        <v>100000</v>
      </c>
      <c r="F60" s="33" t="s">
        <v>100</v>
      </c>
      <c r="G60" s="51">
        <v>100000</v>
      </c>
      <c r="H60" s="51">
        <f>100000*10000</f>
        <v>1000000000</v>
      </c>
      <c r="I60" s="52"/>
      <c r="J60" s="33"/>
      <c r="K60" s="33"/>
      <c r="L60" s="33"/>
      <c r="M60" s="33"/>
      <c r="P60" s="52"/>
    </row>
    <row r="61" spans="2:16" ht="15" customHeight="1" x14ac:dyDescent="0.25">
      <c r="B61" s="53">
        <v>3</v>
      </c>
      <c r="C61" s="54" t="s">
        <v>98</v>
      </c>
      <c r="D61" s="55" t="s">
        <v>570</v>
      </c>
      <c r="E61" s="56">
        <f>425000*2</f>
        <v>850000</v>
      </c>
      <c r="F61" s="54" t="s">
        <v>100</v>
      </c>
      <c r="G61" s="56">
        <f>425000*2</f>
        <v>850000</v>
      </c>
      <c r="H61" s="56">
        <f>850000*10000</f>
        <v>8500000000</v>
      </c>
      <c r="I61" s="52"/>
      <c r="J61" s="33"/>
      <c r="K61" s="33"/>
      <c r="L61" s="33"/>
      <c r="M61" s="33"/>
      <c r="P61" s="52"/>
    </row>
    <row r="62" spans="2:16" s="27" customFormat="1" ht="15" customHeight="1" x14ac:dyDescent="0.25">
      <c r="B62" s="57" t="s">
        <v>103</v>
      </c>
      <c r="C62" s="58"/>
      <c r="D62" s="58"/>
      <c r="E62" s="59">
        <f>SUM(E59:E61)</f>
        <v>1950000</v>
      </c>
      <c r="G62" s="59">
        <f>SUM(G59:G61)</f>
        <v>1950000</v>
      </c>
      <c r="H62" s="59">
        <f>SUM(H59:H61)</f>
        <v>19500000000</v>
      </c>
      <c r="I62" s="60"/>
      <c r="J62" s="58"/>
      <c r="K62" s="58"/>
      <c r="L62" s="58"/>
      <c r="M62" s="58"/>
      <c r="P62" s="61"/>
    </row>
    <row r="63" spans="2:16" s="27" customFormat="1" ht="6" customHeight="1" x14ac:dyDescent="0.25">
      <c r="B63" s="58"/>
      <c r="C63" s="58"/>
      <c r="D63" s="58"/>
      <c r="E63" s="58"/>
      <c r="F63" s="59"/>
      <c r="G63" s="58"/>
      <c r="H63" s="59"/>
      <c r="J63" s="58"/>
      <c r="K63" s="58"/>
      <c r="L63" s="58"/>
      <c r="M63" s="58"/>
      <c r="P63" s="61"/>
    </row>
    <row r="64" spans="2:16" x14ac:dyDescent="0.25">
      <c r="I64" s="59"/>
    </row>
    <row r="66" spans="2:16" x14ac:dyDescent="0.25">
      <c r="B66" s="461" t="s">
        <v>104</v>
      </c>
      <c r="C66" s="461"/>
      <c r="D66" s="461"/>
      <c r="E66" s="461"/>
      <c r="F66" s="461"/>
      <c r="G66" s="461"/>
      <c r="H66" s="461"/>
    </row>
    <row r="67" spans="2:16" ht="4.95" customHeight="1" x14ac:dyDescent="0.25">
      <c r="B67" s="32"/>
      <c r="C67" s="32"/>
      <c r="D67" s="32"/>
      <c r="E67" s="32"/>
      <c r="F67" s="32"/>
      <c r="G67" s="32"/>
      <c r="H67" s="32"/>
    </row>
    <row r="68" spans="2:16" ht="27.6" x14ac:dyDescent="0.25">
      <c r="B68" s="41" t="s">
        <v>91</v>
      </c>
      <c r="C68" s="41" t="s">
        <v>92</v>
      </c>
      <c r="D68" s="41" t="s">
        <v>93</v>
      </c>
      <c r="E68" s="43" t="s">
        <v>94</v>
      </c>
      <c r="F68" s="41" t="s">
        <v>95</v>
      </c>
      <c r="G68" s="43" t="s">
        <v>96</v>
      </c>
      <c r="H68" s="41" t="s">
        <v>97</v>
      </c>
    </row>
    <row r="69" spans="2:16" ht="15" customHeight="1" x14ac:dyDescent="0.25">
      <c r="B69" s="47">
        <v>1</v>
      </c>
      <c r="C69" s="33" t="s">
        <v>98</v>
      </c>
      <c r="D69" s="48" t="s">
        <v>99</v>
      </c>
      <c r="E69" s="49">
        <v>1000000</v>
      </c>
      <c r="F69" s="33" t="s">
        <v>100</v>
      </c>
      <c r="G69" s="49">
        <v>1000000</v>
      </c>
      <c r="H69" s="49">
        <f>1000000*10000</f>
        <v>10000000000</v>
      </c>
    </row>
    <row r="70" spans="2:16" ht="15" customHeight="1" x14ac:dyDescent="0.25">
      <c r="B70" s="47">
        <v>2</v>
      </c>
      <c r="C70" s="33" t="s">
        <v>101</v>
      </c>
      <c r="D70" s="50" t="s">
        <v>102</v>
      </c>
      <c r="E70" s="51">
        <v>100000</v>
      </c>
      <c r="F70" s="33" t="s">
        <v>100</v>
      </c>
      <c r="G70" s="51">
        <v>100000</v>
      </c>
      <c r="H70" s="51">
        <f>100000*10000</f>
        <v>1000000000</v>
      </c>
      <c r="P70" s="52"/>
    </row>
    <row r="71" spans="2:16" ht="15" customHeight="1" x14ac:dyDescent="0.25">
      <c r="B71" s="53">
        <v>3</v>
      </c>
      <c r="C71" s="54" t="s">
        <v>98</v>
      </c>
      <c r="D71" s="55" t="s">
        <v>570</v>
      </c>
      <c r="E71" s="56">
        <f>425000*2</f>
        <v>850000</v>
      </c>
      <c r="F71" s="54" t="s">
        <v>100</v>
      </c>
      <c r="G71" s="56">
        <f>425000*2</f>
        <v>850000</v>
      </c>
      <c r="H71" s="56">
        <f>850000*10000</f>
        <v>8500000000</v>
      </c>
      <c r="I71" s="52"/>
      <c r="J71" s="33"/>
      <c r="K71" s="33"/>
      <c r="L71" s="33"/>
      <c r="M71" s="33"/>
      <c r="P71" s="52"/>
    </row>
    <row r="72" spans="2:16" x14ac:dyDescent="0.25">
      <c r="B72" s="57" t="s">
        <v>103</v>
      </c>
      <c r="C72" s="58"/>
      <c r="D72" s="58"/>
      <c r="E72" s="59">
        <f>SUM(E69:E71)</f>
        <v>1950000</v>
      </c>
      <c r="F72" s="27"/>
      <c r="G72" s="59">
        <f>SUM(G69:G71)</f>
        <v>1950000</v>
      </c>
      <c r="H72" s="59">
        <f>SUM(H69:H71)</f>
        <v>19500000000</v>
      </c>
    </row>
    <row r="73" spans="2:16" x14ac:dyDescent="0.25">
      <c r="B73" s="58"/>
      <c r="C73" s="58"/>
      <c r="D73" s="58"/>
      <c r="E73" s="58"/>
      <c r="F73" s="59"/>
      <c r="G73" s="58"/>
      <c r="H73" s="59"/>
    </row>
    <row r="75" spans="2:16" x14ac:dyDescent="0.25">
      <c r="B75" s="27" t="s">
        <v>105</v>
      </c>
      <c r="F75" s="29"/>
      <c r="G75" s="29"/>
      <c r="H75" s="29"/>
      <c r="I75" s="29"/>
      <c r="J75" s="29"/>
      <c r="K75" s="29"/>
      <c r="L75" s="29"/>
      <c r="M75" s="29"/>
      <c r="N75" s="29"/>
      <c r="O75" s="29"/>
      <c r="P75" s="62"/>
    </row>
    <row r="76" spans="2:16" x14ac:dyDescent="0.25">
      <c r="B76" s="29"/>
      <c r="F76" s="30"/>
      <c r="G76" s="29"/>
      <c r="H76" s="29"/>
      <c r="I76" s="29"/>
      <c r="J76" s="29"/>
      <c r="K76" s="29"/>
      <c r="L76" s="29"/>
      <c r="M76" s="29"/>
      <c r="N76" s="29"/>
      <c r="O76" s="29"/>
      <c r="P76" s="62"/>
    </row>
    <row r="77" spans="2:16" x14ac:dyDescent="0.25">
      <c r="B77" s="29" t="s">
        <v>106</v>
      </c>
      <c r="C77" s="25" t="s">
        <v>107</v>
      </c>
      <c r="F77" s="30"/>
      <c r="G77" s="29"/>
      <c r="H77" s="29"/>
      <c r="I77" s="29"/>
      <c r="J77" s="29"/>
      <c r="K77" s="29"/>
      <c r="L77" s="29"/>
      <c r="M77" s="29"/>
      <c r="N77" s="29"/>
      <c r="O77" s="29"/>
      <c r="P77" s="62"/>
    </row>
    <row r="78" spans="2:16" x14ac:dyDescent="0.25">
      <c r="B78" s="29" t="s">
        <v>108</v>
      </c>
      <c r="C78" s="25" t="s">
        <v>109</v>
      </c>
      <c r="F78" s="30"/>
      <c r="G78" s="29"/>
      <c r="H78" s="29"/>
      <c r="I78" s="29"/>
      <c r="J78" s="29"/>
      <c r="K78" s="29"/>
      <c r="L78" s="29"/>
      <c r="M78" s="29"/>
      <c r="N78" s="29"/>
      <c r="O78" s="29"/>
      <c r="P78" s="62"/>
    </row>
    <row r="79" spans="2:16" x14ac:dyDescent="0.25">
      <c r="B79" s="63"/>
      <c r="F79" s="30"/>
      <c r="G79" s="29"/>
      <c r="H79" s="29"/>
      <c r="I79" s="29"/>
      <c r="J79" s="29"/>
      <c r="K79" s="29"/>
      <c r="L79" s="29"/>
      <c r="M79" s="29"/>
      <c r="N79" s="29"/>
      <c r="O79" s="29"/>
      <c r="P79" s="62"/>
    </row>
    <row r="80" spans="2:16" x14ac:dyDescent="0.25">
      <c r="B80" s="27" t="s">
        <v>110</v>
      </c>
    </row>
    <row r="81" spans="2:3" x14ac:dyDescent="0.25">
      <c r="B81" s="25" t="s">
        <v>111</v>
      </c>
    </row>
    <row r="82" spans="2:3" x14ac:dyDescent="0.25">
      <c r="B82" s="25" t="s">
        <v>112</v>
      </c>
    </row>
    <row r="83" spans="2:3" x14ac:dyDescent="0.25">
      <c r="B83" s="25" t="s">
        <v>113</v>
      </c>
    </row>
    <row r="84" spans="2:3" x14ac:dyDescent="0.25">
      <c r="B84" s="25" t="s">
        <v>114</v>
      </c>
    </row>
    <row r="85" spans="2:3" x14ac:dyDescent="0.25">
      <c r="B85" s="25" t="s">
        <v>115</v>
      </c>
    </row>
    <row r="86" spans="2:3" x14ac:dyDescent="0.25">
      <c r="B86" s="459" t="s">
        <v>116</v>
      </c>
      <c r="C86" s="459"/>
    </row>
    <row r="87" spans="2:3" x14ac:dyDescent="0.25">
      <c r="B87" s="459" t="s">
        <v>117</v>
      </c>
      <c r="C87" s="459"/>
    </row>
    <row r="88" spans="2:3" x14ac:dyDescent="0.25">
      <c r="B88" s="459" t="s">
        <v>118</v>
      </c>
      <c r="C88" s="459"/>
    </row>
  </sheetData>
  <mergeCells count="9">
    <mergeCell ref="B86:C86"/>
    <mergeCell ref="B87:C87"/>
    <mergeCell ref="B88:C88"/>
    <mergeCell ref="C40:D40"/>
    <mergeCell ref="C41:D41"/>
    <mergeCell ref="C42:D42"/>
    <mergeCell ref="B50:H50"/>
    <mergeCell ref="B56:H56"/>
    <mergeCell ref="B66:H66"/>
  </mergeCells>
  <hyperlinks>
    <hyperlink ref="M3" location="INDICE!A1" display="Índice" xr:uid="{05B7546A-0C0C-419E-A797-3C4CD47B4FA8}"/>
    <hyperlink ref="C19" r:id="rId1" xr:uid="{5C20295C-9063-499B-963A-CB98D151B269}"/>
  </hyperlinks>
  <printOptions horizontalCentered="1"/>
  <pageMargins left="0.39370078740157483" right="0.39370078740157483" top="0.74803149606299213" bottom="0.74803149606299213" header="0.31496062992125984" footer="0.31496062992125984"/>
  <pageSetup paperSize="9" scale="5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6BD99-5456-4EB7-8CA0-406DAE0A9F0C}">
  <sheetPr>
    <tabColor theme="3"/>
  </sheetPr>
  <dimension ref="A1:S65"/>
  <sheetViews>
    <sheetView showGridLines="0" zoomScale="70" zoomScaleNormal="70" workbookViewId="0">
      <selection activeCell="J49" sqref="J49"/>
    </sheetView>
  </sheetViews>
  <sheetFormatPr baseColWidth="10" defaultColWidth="11.44140625" defaultRowHeight="10.8" x14ac:dyDescent="0.25"/>
  <cols>
    <col min="1" max="2" width="5.6640625" style="64" customWidth="1"/>
    <col min="3" max="3" width="2.33203125" style="64" customWidth="1"/>
    <col min="4" max="4" width="40.6640625" style="64" customWidth="1"/>
    <col min="5" max="5" width="10.6640625" style="68" customWidth="1"/>
    <col min="6" max="6" width="18.6640625" style="67" bestFit="1" customWidth="1"/>
    <col min="7" max="7" width="19.109375" style="67" bestFit="1" customWidth="1"/>
    <col min="8" max="8" width="3.5546875" style="64" customWidth="1"/>
    <col min="9" max="9" width="5.6640625" style="64" customWidth="1"/>
    <col min="10" max="10" width="50.44140625" style="64" customWidth="1"/>
    <col min="11" max="11" width="10.6640625" style="64" customWidth="1"/>
    <col min="12" max="12" width="19.5546875" style="64" bestFit="1" customWidth="1"/>
    <col min="13" max="13" width="18.6640625" style="64" bestFit="1" customWidth="1"/>
    <col min="14" max="14" width="11.44140625" style="64"/>
    <col min="15" max="18" width="11.44140625" style="68"/>
    <col min="19" max="19" width="62.5546875" style="68" customWidth="1"/>
    <col min="20" max="16384" width="11.44140625" style="64"/>
  </cols>
  <sheetData>
    <row r="1" spans="1:19" ht="15" customHeight="1" x14ac:dyDescent="0.25">
      <c r="D1" s="65"/>
      <c r="E1" s="66" t="s">
        <v>119</v>
      </c>
    </row>
    <row r="2" spans="1:19" ht="15" customHeight="1" x14ac:dyDescent="0.25">
      <c r="N2" s="29"/>
      <c r="O2" s="29"/>
      <c r="P2" s="29"/>
    </row>
    <row r="3" spans="1:19" ht="15" customHeight="1" x14ac:dyDescent="0.25">
      <c r="N3" s="29"/>
      <c r="O3" s="29"/>
      <c r="P3" s="29"/>
    </row>
    <row r="4" spans="1:19" ht="15" customHeight="1" x14ac:dyDescent="0.25">
      <c r="B4" s="472" t="str">
        <f>+IG!B4</f>
        <v>FAMILIAR CASA DE BOLSA S.A.</v>
      </c>
      <c r="C4" s="472"/>
      <c r="D4" s="472"/>
      <c r="E4" s="472"/>
      <c r="F4" s="472"/>
      <c r="G4" s="472"/>
      <c r="H4" s="472"/>
      <c r="I4" s="472"/>
      <c r="J4" s="472"/>
      <c r="K4" s="472"/>
      <c r="L4" s="472"/>
      <c r="M4" s="472"/>
      <c r="N4" s="68"/>
    </row>
    <row r="5" spans="1:19" ht="15" customHeight="1" x14ac:dyDescent="0.25">
      <c r="B5" s="472" t="s">
        <v>120</v>
      </c>
      <c r="C5" s="472"/>
      <c r="D5" s="472"/>
      <c r="E5" s="472"/>
      <c r="F5" s="472"/>
      <c r="G5" s="472"/>
      <c r="H5" s="472"/>
      <c r="I5" s="472"/>
      <c r="J5" s="472"/>
      <c r="K5" s="472"/>
      <c r="L5" s="472"/>
      <c r="M5" s="472"/>
    </row>
    <row r="6" spans="1:19" ht="15" customHeight="1" x14ac:dyDescent="0.25">
      <c r="B6" s="472" t="s">
        <v>121</v>
      </c>
      <c r="C6" s="472"/>
      <c r="D6" s="472"/>
      <c r="E6" s="472"/>
      <c r="F6" s="472"/>
      <c r="G6" s="472"/>
      <c r="H6" s="472"/>
      <c r="I6" s="472"/>
      <c r="J6" s="472"/>
      <c r="K6" s="472"/>
      <c r="L6" s="472"/>
      <c r="M6" s="472"/>
    </row>
    <row r="7" spans="1:19" ht="15" customHeight="1" x14ac:dyDescent="0.3">
      <c r="A7" s="69"/>
      <c r="B7" s="69"/>
      <c r="C7" s="69"/>
      <c r="D7" s="69"/>
      <c r="E7" s="70"/>
      <c r="F7" s="71"/>
      <c r="G7" s="71"/>
    </row>
    <row r="8" spans="1:19" s="72" customFormat="1" ht="15" customHeight="1" x14ac:dyDescent="0.25">
      <c r="B8" s="73"/>
      <c r="C8" s="73"/>
      <c r="D8" s="73"/>
      <c r="E8" s="74" t="s">
        <v>122</v>
      </c>
      <c r="F8" s="75">
        <v>45199</v>
      </c>
      <c r="G8" s="75">
        <v>44926</v>
      </c>
      <c r="I8" s="464"/>
      <c r="J8" s="464"/>
      <c r="K8" s="74" t="s">
        <v>122</v>
      </c>
      <c r="L8" s="75">
        <v>45199</v>
      </c>
      <c r="M8" s="75">
        <v>44926</v>
      </c>
      <c r="O8" s="77"/>
      <c r="P8" s="77"/>
      <c r="Q8" s="77"/>
      <c r="R8" s="77"/>
      <c r="S8" s="77"/>
    </row>
    <row r="9" spans="1:19" s="77" customFormat="1" ht="15" customHeight="1" x14ac:dyDescent="0.25">
      <c r="B9" s="473" t="s">
        <v>123</v>
      </c>
      <c r="C9" s="473"/>
      <c r="D9" s="473"/>
      <c r="E9" s="78"/>
      <c r="F9" s="79"/>
      <c r="G9" s="79"/>
      <c r="I9" s="80" t="s">
        <v>124</v>
      </c>
    </row>
    <row r="10" spans="1:19" s="77" customFormat="1" ht="15" customHeight="1" x14ac:dyDescent="0.25">
      <c r="B10" s="81" t="s">
        <v>125</v>
      </c>
      <c r="E10" s="82"/>
      <c r="F10" s="79"/>
      <c r="G10" s="83"/>
      <c r="I10" s="81" t="s">
        <v>126</v>
      </c>
      <c r="K10" s="84"/>
      <c r="L10" s="85">
        <v>-1</v>
      </c>
      <c r="M10" s="83"/>
    </row>
    <row r="11" spans="1:19" s="77" customFormat="1" ht="15" customHeight="1" x14ac:dyDescent="0.25">
      <c r="C11" s="469" t="s">
        <v>127</v>
      </c>
      <c r="D11" s="469"/>
      <c r="E11" s="84">
        <v>4</v>
      </c>
      <c r="F11" s="86">
        <f>+F12+F13</f>
        <v>144302803.53890058</v>
      </c>
      <c r="G11" s="86">
        <f t="shared" ref="G11" si="0">+G12+G13</f>
        <v>10100000000</v>
      </c>
      <c r="J11" s="80" t="s">
        <v>128</v>
      </c>
      <c r="K11" s="84">
        <v>11</v>
      </c>
      <c r="L11" s="86">
        <f>+L12+L13+L14</f>
        <v>216022775.08210015</v>
      </c>
      <c r="M11" s="86">
        <f>+M12+M13</f>
        <v>0</v>
      </c>
    </row>
    <row r="12" spans="1:19" s="77" customFormat="1" ht="15" customHeight="1" x14ac:dyDescent="0.25">
      <c r="D12" s="77" t="s">
        <v>129</v>
      </c>
      <c r="E12" s="84"/>
      <c r="F12" s="87">
        <v>0</v>
      </c>
      <c r="G12" s="87">
        <f>+'Nota II'!J10</f>
        <v>10100000000</v>
      </c>
      <c r="J12" s="77" t="s">
        <v>130</v>
      </c>
      <c r="L12" s="87">
        <v>89293617.151600271</v>
      </c>
      <c r="M12" s="77">
        <v>0</v>
      </c>
      <c r="O12" s="88"/>
    </row>
    <row r="13" spans="1:19" s="77" customFormat="1" ht="15" customHeight="1" x14ac:dyDescent="0.25">
      <c r="D13" s="77" t="s">
        <v>131</v>
      </c>
      <c r="E13" s="84"/>
      <c r="F13" s="87">
        <v>144302803.53890058</v>
      </c>
      <c r="G13" s="87">
        <v>0</v>
      </c>
      <c r="J13" s="77" t="s">
        <v>132</v>
      </c>
      <c r="K13" s="84"/>
      <c r="L13" s="87">
        <v>16290440.100000001</v>
      </c>
      <c r="M13" s="77">
        <v>0</v>
      </c>
    </row>
    <row r="14" spans="1:19" s="77" customFormat="1" ht="15" customHeight="1" x14ac:dyDescent="0.25">
      <c r="C14" s="469" t="s">
        <v>133</v>
      </c>
      <c r="D14" s="469"/>
      <c r="E14" s="84">
        <v>5</v>
      </c>
      <c r="F14" s="86">
        <f>+F15+F16</f>
        <v>13065353698.7523</v>
      </c>
      <c r="G14" s="86">
        <f>+G15+G16</f>
        <v>0</v>
      </c>
      <c r="J14" s="77" t="s">
        <v>134</v>
      </c>
      <c r="L14" s="87">
        <v>110438717.83049989</v>
      </c>
      <c r="M14" s="77">
        <v>0</v>
      </c>
    </row>
    <row r="15" spans="1:19" s="77" customFormat="1" ht="15" customHeight="1" x14ac:dyDescent="0.25">
      <c r="D15" s="77" t="s">
        <v>135</v>
      </c>
      <c r="E15" s="84"/>
      <c r="F15" s="87">
        <v>12964791766.7523</v>
      </c>
      <c r="G15" s="87">
        <v>0</v>
      </c>
    </row>
    <row r="16" spans="1:19" s="77" customFormat="1" ht="15" customHeight="1" x14ac:dyDescent="0.25">
      <c r="D16" s="77" t="s">
        <v>136</v>
      </c>
      <c r="E16" s="84"/>
      <c r="F16" s="87">
        <v>100561932</v>
      </c>
      <c r="G16" s="87">
        <v>0</v>
      </c>
      <c r="J16" s="80" t="s">
        <v>137</v>
      </c>
      <c r="K16" s="84">
        <v>12</v>
      </c>
      <c r="L16" s="89">
        <f>+L17+L18</f>
        <v>1711949888.513</v>
      </c>
      <c r="M16" s="80">
        <v>0</v>
      </c>
    </row>
    <row r="17" spans="1:19" s="77" customFormat="1" ht="15" customHeight="1" x14ac:dyDescent="0.25">
      <c r="C17" s="80" t="s">
        <v>138</v>
      </c>
      <c r="D17" s="80"/>
      <c r="E17" s="84">
        <v>6</v>
      </c>
      <c r="F17" s="86">
        <f>+F18</f>
        <v>329999.99999976158</v>
      </c>
      <c r="G17" s="86">
        <f t="shared" ref="G17" si="1">+G18</f>
        <v>0</v>
      </c>
      <c r="J17" s="77" t="s">
        <v>139</v>
      </c>
      <c r="L17" s="87">
        <v>1626550262</v>
      </c>
      <c r="M17" s="77">
        <v>0</v>
      </c>
    </row>
    <row r="18" spans="1:19" s="77" customFormat="1" ht="15" customHeight="1" x14ac:dyDescent="0.25">
      <c r="D18" s="77" t="s">
        <v>140</v>
      </c>
      <c r="E18" s="84"/>
      <c r="F18" s="87">
        <v>329999.99999976158</v>
      </c>
      <c r="G18" s="87">
        <v>0</v>
      </c>
      <c r="J18" s="77" t="s">
        <v>141</v>
      </c>
      <c r="L18" s="87">
        <v>85399626.512999997</v>
      </c>
      <c r="M18" s="77">
        <v>0</v>
      </c>
    </row>
    <row r="19" spans="1:19" s="77" customFormat="1" ht="15" customHeight="1" x14ac:dyDescent="0.25">
      <c r="A19" s="90"/>
      <c r="C19" s="469" t="s">
        <v>142</v>
      </c>
      <c r="D19" s="469"/>
      <c r="E19" s="84">
        <v>7</v>
      </c>
      <c r="F19" s="86">
        <f>+SUM(F20:F22)</f>
        <v>475755033.52140832</v>
      </c>
      <c r="G19" s="86">
        <f>+SUM(G20:G22)</f>
        <v>0</v>
      </c>
      <c r="O19" s="88"/>
    </row>
    <row r="20" spans="1:19" s="77" customFormat="1" ht="15" customHeight="1" x14ac:dyDescent="0.25">
      <c r="A20" s="90"/>
      <c r="D20" s="77" t="s">
        <v>143</v>
      </c>
      <c r="E20" s="84"/>
      <c r="F20" s="87">
        <f>+'Nota II'!I133+'Nota II'!I138+'Nota II'!I139</f>
        <v>82044503.002000004</v>
      </c>
      <c r="G20" s="87">
        <v>0</v>
      </c>
      <c r="J20" s="80" t="s">
        <v>144</v>
      </c>
      <c r="K20" s="84">
        <v>13</v>
      </c>
      <c r="L20" s="86">
        <f>+SUM(L21:L25)</f>
        <v>86462840</v>
      </c>
      <c r="M20" s="91">
        <v>0</v>
      </c>
    </row>
    <row r="21" spans="1:19" s="77" customFormat="1" ht="15" customHeight="1" x14ac:dyDescent="0.25">
      <c r="A21" s="90"/>
      <c r="D21" s="77" t="s">
        <v>145</v>
      </c>
      <c r="E21" s="84"/>
      <c r="F21" s="87">
        <f>+'Nota II'!I134+'Nota II'!I135+'Nota II'!I136</f>
        <v>227594483.77420831</v>
      </c>
      <c r="G21" s="87">
        <v>0</v>
      </c>
      <c r="J21" s="77" t="s">
        <v>146</v>
      </c>
      <c r="K21" s="84"/>
      <c r="L21" s="87">
        <v>7270000</v>
      </c>
      <c r="M21" s="83">
        <v>0</v>
      </c>
    </row>
    <row r="22" spans="1:19" s="77" customFormat="1" ht="15" customHeight="1" x14ac:dyDescent="0.25">
      <c r="A22" s="90"/>
      <c r="D22" s="77" t="s">
        <v>147</v>
      </c>
      <c r="E22" s="84"/>
      <c r="F22" s="87">
        <v>166116046.74520001</v>
      </c>
      <c r="G22" s="87">
        <v>0</v>
      </c>
      <c r="J22" s="77" t="s">
        <v>148</v>
      </c>
      <c r="K22" s="84"/>
      <c r="L22" s="87">
        <v>10460</v>
      </c>
      <c r="M22" s="83">
        <v>0</v>
      </c>
    </row>
    <row r="23" spans="1:19" s="77" customFormat="1" ht="15" customHeight="1" x14ac:dyDescent="0.25">
      <c r="B23" s="81" t="s">
        <v>149</v>
      </c>
      <c r="E23" s="84"/>
      <c r="F23" s="92">
        <f>+F11+F14+F17+F19</f>
        <v>13685741535.812609</v>
      </c>
      <c r="G23" s="92">
        <f>+G11+G14+G17+G19</f>
        <v>10100000000</v>
      </c>
      <c r="J23" s="77" t="s">
        <v>150</v>
      </c>
      <c r="L23" s="87">
        <v>49124790</v>
      </c>
      <c r="M23" s="83">
        <v>0</v>
      </c>
    </row>
    <row r="24" spans="1:19" s="77" customFormat="1" ht="15" customHeight="1" x14ac:dyDescent="0.25">
      <c r="B24" s="81" t="s">
        <v>151</v>
      </c>
      <c r="E24" s="84"/>
      <c r="F24" s="79"/>
      <c r="G24" s="83"/>
      <c r="J24" s="77" t="s">
        <v>152</v>
      </c>
      <c r="K24" s="84"/>
      <c r="L24" s="87">
        <v>26704478</v>
      </c>
      <c r="M24" s="83">
        <v>0</v>
      </c>
    </row>
    <row r="25" spans="1:19" s="77" customFormat="1" ht="15" customHeight="1" x14ac:dyDescent="0.25">
      <c r="C25" s="469" t="s">
        <v>153</v>
      </c>
      <c r="D25" s="469"/>
      <c r="E25" s="84">
        <v>5</v>
      </c>
      <c r="F25" s="86">
        <f>+SUM(F26:F27)</f>
        <v>4508898113</v>
      </c>
      <c r="G25" s="86">
        <f>+SUM(G26:G27)</f>
        <v>1002000000</v>
      </c>
      <c r="J25" s="77" t="s">
        <v>154</v>
      </c>
      <c r="K25" s="84"/>
      <c r="L25" s="87">
        <v>3353112</v>
      </c>
      <c r="M25" s="83">
        <v>0</v>
      </c>
    </row>
    <row r="26" spans="1:19" s="77" customFormat="1" ht="15" customHeight="1" x14ac:dyDescent="0.25">
      <c r="D26" s="77" t="s">
        <v>155</v>
      </c>
      <c r="E26" s="84"/>
      <c r="F26" s="87">
        <v>1003000000</v>
      </c>
      <c r="G26" s="87">
        <f>+'Nota II'!G73</f>
        <v>1002000000</v>
      </c>
      <c r="O26" s="88"/>
    </row>
    <row r="27" spans="1:19" s="77" customFormat="1" ht="15" customHeight="1" x14ac:dyDescent="0.25">
      <c r="D27" s="77" t="s">
        <v>156</v>
      </c>
      <c r="E27" s="84"/>
      <c r="F27" s="87">
        <v>3505898113</v>
      </c>
      <c r="G27" s="87">
        <v>0</v>
      </c>
      <c r="J27" s="80" t="s">
        <v>157</v>
      </c>
      <c r="L27" s="89">
        <f>+L28</f>
        <v>100561932</v>
      </c>
      <c r="M27" s="89">
        <f>+M28</f>
        <v>0</v>
      </c>
      <c r="O27" s="88"/>
    </row>
    <row r="28" spans="1:19" s="77" customFormat="1" ht="15" customHeight="1" x14ac:dyDescent="0.25">
      <c r="C28" s="469" t="s">
        <v>158</v>
      </c>
      <c r="D28" s="469"/>
      <c r="E28" s="84">
        <v>8</v>
      </c>
      <c r="F28" s="86">
        <f>+F29</f>
        <v>775514405</v>
      </c>
      <c r="G28" s="86">
        <f>+G29</f>
        <v>0</v>
      </c>
      <c r="J28" s="77" t="s">
        <v>159</v>
      </c>
      <c r="K28" s="84"/>
      <c r="L28" s="87">
        <v>100561932</v>
      </c>
      <c r="M28" s="83">
        <v>0</v>
      </c>
    </row>
    <row r="29" spans="1:19" s="77" customFormat="1" ht="15" customHeight="1" x14ac:dyDescent="0.25">
      <c r="D29" s="77" t="s">
        <v>160</v>
      </c>
      <c r="E29" s="84"/>
      <c r="F29" s="87">
        <v>775514405</v>
      </c>
      <c r="G29" s="87">
        <v>0</v>
      </c>
      <c r="K29" s="84"/>
      <c r="L29" s="79"/>
      <c r="M29" s="83"/>
      <c r="O29" s="88"/>
      <c r="S29" s="93"/>
    </row>
    <row r="30" spans="1:19" s="77" customFormat="1" ht="15" customHeight="1" x14ac:dyDescent="0.25">
      <c r="C30" s="469" t="s">
        <v>161</v>
      </c>
      <c r="D30" s="469"/>
      <c r="E30" s="84">
        <v>9</v>
      </c>
      <c r="F30" s="86">
        <f>+SUM(F31:F34)</f>
        <v>618171496.1645</v>
      </c>
      <c r="G30" s="86">
        <f>+SUM(G31:G34)</f>
        <v>0</v>
      </c>
      <c r="I30" s="81" t="s">
        <v>162</v>
      </c>
      <c r="L30" s="92">
        <f>+L11+L20+L16+L27</f>
        <v>2114997435.5951002</v>
      </c>
      <c r="M30" s="92">
        <f>SUM(M10:M21)</f>
        <v>0</v>
      </c>
    </row>
    <row r="31" spans="1:19" s="77" customFormat="1" ht="15" customHeight="1" x14ac:dyDescent="0.25">
      <c r="C31" s="80"/>
      <c r="D31" s="77" t="s">
        <v>163</v>
      </c>
      <c r="E31" s="84"/>
      <c r="F31" s="87">
        <v>147993999.64000002</v>
      </c>
      <c r="G31" s="87">
        <v>0</v>
      </c>
      <c r="I31" s="81" t="s">
        <v>164</v>
      </c>
      <c r="J31" s="81"/>
      <c r="K31" s="84">
        <v>14</v>
      </c>
      <c r="L31" s="79"/>
      <c r="M31" s="79"/>
    </row>
    <row r="32" spans="1:19" s="77" customFormat="1" ht="15" customHeight="1" x14ac:dyDescent="0.25">
      <c r="C32" s="80"/>
      <c r="D32" s="77" t="s">
        <v>165</v>
      </c>
      <c r="E32" s="84"/>
      <c r="F32" s="87">
        <v>261197485.43099996</v>
      </c>
      <c r="G32" s="87">
        <v>0</v>
      </c>
      <c r="I32" s="81"/>
      <c r="J32" s="81"/>
      <c r="K32" s="84"/>
      <c r="L32" s="79"/>
      <c r="M32" s="79"/>
    </row>
    <row r="33" spans="1:19" s="77" customFormat="1" ht="15" customHeight="1" x14ac:dyDescent="0.25">
      <c r="C33" s="80"/>
      <c r="D33" s="77" t="s">
        <v>166</v>
      </c>
      <c r="E33" s="84"/>
      <c r="F33" s="87">
        <v>163198022.00349998</v>
      </c>
      <c r="G33" s="87">
        <v>0</v>
      </c>
      <c r="J33" s="471" t="s">
        <v>167</v>
      </c>
      <c r="K33" s="84"/>
      <c r="L33" s="468">
        <f>+EVPN!Y20</f>
        <v>18595511765.739807</v>
      </c>
      <c r="M33" s="468">
        <v>11102000000</v>
      </c>
    </row>
    <row r="34" spans="1:19" s="77" customFormat="1" ht="15" customHeight="1" x14ac:dyDescent="0.25">
      <c r="D34" s="77" t="s">
        <v>168</v>
      </c>
      <c r="E34" s="84"/>
      <c r="F34" s="87">
        <v>45781989.090000004</v>
      </c>
      <c r="G34" s="87">
        <v>0</v>
      </c>
      <c r="J34" s="471"/>
      <c r="L34" s="468"/>
      <c r="M34" s="468"/>
      <c r="O34" s="88"/>
      <c r="S34" s="93"/>
    </row>
    <row r="35" spans="1:19" s="77" customFormat="1" ht="15" customHeight="1" x14ac:dyDescent="0.25">
      <c r="C35" s="469" t="s">
        <v>169</v>
      </c>
      <c r="D35" s="469"/>
      <c r="E35" s="84">
        <v>10</v>
      </c>
      <c r="F35" s="86">
        <f>+SUM(F36:F36)</f>
        <v>1122183651.4675999</v>
      </c>
      <c r="G35" s="86">
        <f>+SUM(G36:G36)</f>
        <v>0</v>
      </c>
    </row>
    <row r="36" spans="1:19" s="77" customFormat="1" ht="15" customHeight="1" x14ac:dyDescent="0.25">
      <c r="C36" s="80"/>
      <c r="D36" s="95" t="s">
        <v>170</v>
      </c>
      <c r="E36" s="84"/>
      <c r="F36" s="87">
        <v>1122183651.4675999</v>
      </c>
      <c r="G36" s="87">
        <v>0</v>
      </c>
      <c r="O36" s="88"/>
      <c r="S36" s="93"/>
    </row>
    <row r="37" spans="1:19" s="80" customFormat="1" ht="15" customHeight="1" x14ac:dyDescent="0.25">
      <c r="C37" s="470" t="s">
        <v>171</v>
      </c>
      <c r="D37" s="470"/>
      <c r="E37" s="84"/>
      <c r="F37" s="92">
        <f>+F25+F28+F30+F35</f>
        <v>7024767665.6321001</v>
      </c>
      <c r="G37" s="92">
        <f>+G25+G28+G30+G35</f>
        <v>1002000000</v>
      </c>
      <c r="I37" s="81" t="s">
        <v>162</v>
      </c>
      <c r="J37" s="80" t="s">
        <v>172</v>
      </c>
      <c r="L37" s="92">
        <f>SUM(L33:L33)</f>
        <v>18595511765.739807</v>
      </c>
      <c r="M37" s="92">
        <f>SUM(M33:M33)</f>
        <v>11102000000</v>
      </c>
    </row>
    <row r="38" spans="1:19" s="72" customFormat="1" ht="15" customHeight="1" x14ac:dyDescent="0.25">
      <c r="B38" s="463" t="s">
        <v>173</v>
      </c>
      <c r="C38" s="463"/>
      <c r="D38" s="463"/>
      <c r="E38" s="96"/>
      <c r="F38" s="97">
        <f>+F23+F37</f>
        <v>20710509201.44471</v>
      </c>
      <c r="G38" s="98">
        <f>+G23+G37</f>
        <v>11102000000</v>
      </c>
      <c r="I38" s="464" t="s">
        <v>174</v>
      </c>
      <c r="J38" s="464"/>
      <c r="K38" s="99"/>
      <c r="L38" s="97">
        <f>+L37+L30</f>
        <v>20710509201.334908</v>
      </c>
      <c r="M38" s="97">
        <f>+M37+M30</f>
        <v>11102000000</v>
      </c>
      <c r="O38" s="77"/>
      <c r="P38" s="77"/>
      <c r="Q38" s="77"/>
      <c r="R38" s="77"/>
      <c r="S38" s="77"/>
    </row>
    <row r="39" spans="1:19" s="77" customFormat="1" ht="15" customHeight="1" x14ac:dyDescent="0.25">
      <c r="B39" s="80" t="s">
        <v>175</v>
      </c>
      <c r="L39" s="427">
        <f>+F38-L38</f>
        <v>0.10980224609375</v>
      </c>
      <c r="M39" s="427">
        <f>+G38-M38</f>
        <v>0</v>
      </c>
      <c r="N39" s="167"/>
    </row>
    <row r="40" spans="1:19" s="72" customFormat="1" ht="15" customHeight="1" x14ac:dyDescent="0.25">
      <c r="F40" s="105">
        <v>0</v>
      </c>
      <c r="J40" s="101"/>
      <c r="K40" s="96"/>
      <c r="L40" s="102"/>
      <c r="M40" s="102"/>
      <c r="O40" s="77"/>
      <c r="P40" s="77"/>
      <c r="Q40" s="77"/>
      <c r="R40" s="77"/>
      <c r="S40" s="77"/>
    </row>
    <row r="41" spans="1:19" s="103" customFormat="1" ht="15" customHeight="1" x14ac:dyDescent="0.25">
      <c r="D41" s="104"/>
      <c r="E41" s="78"/>
      <c r="F41" s="105">
        <f>+F38-L38</f>
        <v>0.10980224609375</v>
      </c>
      <c r="G41" s="105">
        <f>+G38-M38</f>
        <v>0</v>
      </c>
      <c r="J41" s="106"/>
      <c r="K41" s="107"/>
      <c r="L41" s="105">
        <f>+F38-L38</f>
        <v>0.10980224609375</v>
      </c>
      <c r="M41" s="105">
        <f>+G38-M38</f>
        <v>0</v>
      </c>
      <c r="O41" s="108"/>
      <c r="P41" s="109"/>
      <c r="Q41" s="109"/>
      <c r="R41" s="109"/>
      <c r="S41" s="77"/>
    </row>
    <row r="42" spans="1:19" s="72" customFormat="1" ht="15" customHeight="1" x14ac:dyDescent="0.25">
      <c r="B42" s="463" t="s">
        <v>123</v>
      </c>
      <c r="C42" s="463"/>
      <c r="D42" s="463"/>
      <c r="E42" s="96"/>
      <c r="F42" s="97">
        <f>+F43</f>
        <v>2357732840.632</v>
      </c>
      <c r="G42" s="98">
        <f>+G27+G41</f>
        <v>0</v>
      </c>
      <c r="I42" s="464" t="s">
        <v>124</v>
      </c>
      <c r="J42" s="464"/>
      <c r="K42" s="99"/>
      <c r="L42" s="97">
        <f>+L43</f>
        <v>2357732840.632</v>
      </c>
      <c r="M42" s="97">
        <f>+M43</f>
        <v>0</v>
      </c>
      <c r="O42" s="77"/>
      <c r="P42" s="77"/>
      <c r="Q42" s="77"/>
      <c r="R42" s="77"/>
      <c r="S42" s="77"/>
    </row>
    <row r="43" spans="1:19" s="72" customFormat="1" ht="15" customHeight="1" x14ac:dyDescent="0.25">
      <c r="B43" s="77" t="s">
        <v>176</v>
      </c>
      <c r="C43" s="80"/>
      <c r="D43" s="77"/>
      <c r="E43" s="84"/>
      <c r="F43" s="87">
        <v>2357732840.632</v>
      </c>
      <c r="G43" s="87">
        <v>0</v>
      </c>
      <c r="H43" s="77"/>
      <c r="I43" s="81" t="s">
        <v>177</v>
      </c>
      <c r="J43" s="81"/>
      <c r="K43" s="84"/>
      <c r="L43" s="87">
        <v>2357732840.632</v>
      </c>
      <c r="M43" s="79">
        <v>0</v>
      </c>
      <c r="O43" s="77"/>
      <c r="P43" s="77"/>
      <c r="Q43" s="77"/>
      <c r="R43" s="77"/>
      <c r="S43" s="77"/>
    </row>
    <row r="44" spans="1:19" ht="15" customHeight="1" x14ac:dyDescent="0.3">
      <c r="A44" s="69"/>
      <c r="B44" s="110"/>
      <c r="C44" s="72"/>
      <c r="D44" s="72"/>
      <c r="E44" s="82"/>
      <c r="F44" s="111"/>
      <c r="G44" s="111"/>
    </row>
    <row r="45" spans="1:19" ht="15" customHeight="1" x14ac:dyDescent="0.3">
      <c r="A45" s="69"/>
      <c r="B45" s="110"/>
      <c r="C45" s="72"/>
      <c r="D45" s="72"/>
      <c r="E45" s="82"/>
      <c r="F45" s="112"/>
      <c r="G45" s="113"/>
    </row>
    <row r="46" spans="1:19" ht="15" customHeight="1" x14ac:dyDescent="0.3">
      <c r="A46" s="69"/>
      <c r="B46" s="72"/>
      <c r="C46" s="72"/>
      <c r="D46" s="72"/>
      <c r="E46" s="82"/>
      <c r="F46" s="112"/>
      <c r="G46" s="112"/>
      <c r="I46" s="25"/>
      <c r="J46" s="25"/>
      <c r="K46" s="25"/>
      <c r="L46" s="25"/>
      <c r="M46" s="25"/>
    </row>
    <row r="47" spans="1:19" s="118" customFormat="1" ht="15" customHeight="1" x14ac:dyDescent="0.25">
      <c r="A47" s="114"/>
      <c r="B47" s="115"/>
      <c r="C47" s="115"/>
      <c r="D47" s="116"/>
      <c r="E47" s="117"/>
      <c r="I47" s="119"/>
      <c r="L47" s="465"/>
      <c r="M47" s="465"/>
      <c r="O47" s="120"/>
      <c r="P47" s="120"/>
      <c r="Q47" s="120"/>
      <c r="R47" s="120"/>
      <c r="S47" s="120"/>
    </row>
    <row r="48" spans="1:19" s="118" customFormat="1" ht="15" customHeight="1" x14ac:dyDescent="0.25">
      <c r="B48" s="121"/>
      <c r="C48" s="121"/>
      <c r="D48" s="116"/>
      <c r="E48" s="122"/>
      <c r="I48" s="119"/>
      <c r="L48" s="466"/>
      <c r="M48" s="466"/>
      <c r="O48" s="120"/>
      <c r="P48" s="120"/>
      <c r="Q48" s="120"/>
      <c r="R48" s="120"/>
      <c r="S48" s="120"/>
    </row>
    <row r="49" spans="1:19" s="25" customFormat="1" ht="15" customHeight="1" x14ac:dyDescent="0.25">
      <c r="A49" s="123"/>
      <c r="B49" s="123"/>
      <c r="C49" s="123"/>
      <c r="D49" s="35"/>
      <c r="E49" s="124"/>
      <c r="F49" s="125"/>
      <c r="G49" s="126"/>
      <c r="O49" s="29"/>
      <c r="P49" s="29"/>
      <c r="Q49" s="29"/>
      <c r="R49" s="29"/>
      <c r="S49" s="29"/>
    </row>
    <row r="50" spans="1:19" s="25" customFormat="1" ht="15" x14ac:dyDescent="0.25">
      <c r="A50" s="123"/>
      <c r="B50" s="123"/>
      <c r="C50" s="123"/>
      <c r="D50" s="35"/>
      <c r="E50" s="124"/>
      <c r="F50" s="125"/>
      <c r="G50" s="126"/>
      <c r="O50" s="29"/>
      <c r="P50" s="29"/>
      <c r="Q50" s="29"/>
      <c r="R50" s="29"/>
      <c r="S50" s="29"/>
    </row>
    <row r="51" spans="1:19" s="25" customFormat="1" ht="15" x14ac:dyDescent="0.25">
      <c r="A51" s="123"/>
      <c r="B51" s="123"/>
      <c r="C51" s="123"/>
      <c r="D51" s="35"/>
      <c r="E51" s="124"/>
      <c r="F51" s="125"/>
      <c r="G51" s="126"/>
      <c r="O51" s="29"/>
      <c r="P51" s="29"/>
      <c r="Q51" s="29"/>
      <c r="R51" s="29"/>
      <c r="S51" s="29"/>
    </row>
    <row r="52" spans="1:19" s="25" customFormat="1" ht="15" x14ac:dyDescent="0.25">
      <c r="E52" s="127"/>
      <c r="F52" s="467"/>
      <c r="G52" s="467"/>
      <c r="O52" s="29"/>
      <c r="P52" s="29"/>
      <c r="Q52" s="29"/>
      <c r="R52" s="29"/>
      <c r="S52" s="29"/>
    </row>
    <row r="53" spans="1:19" s="25" customFormat="1" ht="15" x14ac:dyDescent="0.25">
      <c r="B53" s="35"/>
      <c r="C53" s="35"/>
      <c r="D53" s="35"/>
      <c r="E53" s="124"/>
      <c r="F53" s="466"/>
      <c r="G53" s="466"/>
      <c r="I53" s="35"/>
      <c r="J53" s="35"/>
      <c r="K53" s="35"/>
      <c r="L53" s="35"/>
      <c r="M53" s="35"/>
      <c r="O53" s="29"/>
      <c r="P53" s="29"/>
      <c r="Q53" s="29"/>
      <c r="R53" s="29"/>
      <c r="S53" s="29"/>
    </row>
    <row r="54" spans="1:19" s="35" customFormat="1" ht="15" x14ac:dyDescent="0.25">
      <c r="B54" s="462"/>
      <c r="C54" s="462"/>
      <c r="D54" s="462"/>
      <c r="E54" s="124"/>
      <c r="F54" s="125"/>
      <c r="G54" s="125"/>
      <c r="I54" s="64"/>
      <c r="J54" s="64"/>
      <c r="K54" s="64"/>
      <c r="L54" s="64"/>
      <c r="M54" s="64"/>
      <c r="O54" s="128"/>
      <c r="P54" s="128"/>
      <c r="Q54" s="128"/>
      <c r="R54" s="128"/>
      <c r="S54" s="128"/>
    </row>
    <row r="55" spans="1:19" ht="13.2" x14ac:dyDescent="0.25">
      <c r="A55" s="1"/>
      <c r="B55" s="1"/>
      <c r="C55" s="129"/>
      <c r="D55" s="4"/>
      <c r="E55" s="130"/>
      <c r="F55" s="131"/>
      <c r="G55" s="132"/>
    </row>
    <row r="56" spans="1:19" x14ac:dyDescent="0.25">
      <c r="C56" s="133"/>
      <c r="D56" s="134"/>
      <c r="E56" s="135"/>
      <c r="F56" s="136"/>
    </row>
    <row r="57" spans="1:19" x14ac:dyDescent="0.25">
      <c r="D57" s="137"/>
      <c r="E57" s="138"/>
      <c r="F57" s="139"/>
    </row>
    <row r="58" spans="1:19" x14ac:dyDescent="0.25">
      <c r="D58" s="137"/>
      <c r="E58" s="138"/>
      <c r="F58" s="139"/>
    </row>
    <row r="59" spans="1:19" x14ac:dyDescent="0.25">
      <c r="D59" s="137"/>
      <c r="E59" s="138"/>
      <c r="F59" s="139"/>
    </row>
    <row r="60" spans="1:19" x14ac:dyDescent="0.25">
      <c r="D60" s="137"/>
      <c r="E60" s="138"/>
      <c r="F60" s="139"/>
    </row>
    <row r="61" spans="1:19" x14ac:dyDescent="0.25">
      <c r="D61" s="137"/>
      <c r="E61" s="138"/>
      <c r="F61" s="139"/>
    </row>
    <row r="62" spans="1:19" x14ac:dyDescent="0.25">
      <c r="E62" s="140"/>
    </row>
    <row r="63" spans="1:19" x14ac:dyDescent="0.25">
      <c r="C63" s="141"/>
      <c r="E63" s="140"/>
    </row>
    <row r="64" spans="1:19" x14ac:dyDescent="0.25">
      <c r="C64" s="133"/>
      <c r="D64" s="134"/>
      <c r="E64" s="135"/>
      <c r="F64" s="136"/>
    </row>
    <row r="65" spans="4:6" x14ac:dyDescent="0.25">
      <c r="D65" s="134"/>
      <c r="E65" s="142"/>
      <c r="F65" s="136"/>
    </row>
  </sheetData>
  <mergeCells count="25">
    <mergeCell ref="C11:D11"/>
    <mergeCell ref="B4:M4"/>
    <mergeCell ref="B5:M5"/>
    <mergeCell ref="B6:M6"/>
    <mergeCell ref="I8:J8"/>
    <mergeCell ref="B9:D9"/>
    <mergeCell ref="C14:D14"/>
    <mergeCell ref="C19:D19"/>
    <mergeCell ref="C25:D25"/>
    <mergeCell ref="C28:D28"/>
    <mergeCell ref="C30:D30"/>
    <mergeCell ref="L33:L34"/>
    <mergeCell ref="M33:M34"/>
    <mergeCell ref="C35:D35"/>
    <mergeCell ref="C37:D37"/>
    <mergeCell ref="B38:D38"/>
    <mergeCell ref="I38:J38"/>
    <mergeCell ref="J33:J34"/>
    <mergeCell ref="B54:D54"/>
    <mergeCell ref="B42:D42"/>
    <mergeCell ref="I42:J42"/>
    <mergeCell ref="L47:M47"/>
    <mergeCell ref="L48:M48"/>
    <mergeCell ref="F52:G52"/>
    <mergeCell ref="F53:G53"/>
  </mergeCells>
  <hyperlinks>
    <hyperlink ref="E11" location="'Nota 3'!A1" display="'Nota 3'!A1" xr:uid="{4EA14D5F-DC57-44DC-8941-F8C92BD29BE0}"/>
    <hyperlink ref="E14" location="'Nota 4'!A1" display="'Nota 4'!A1" xr:uid="{B0875297-721D-43BD-A565-BCC400972B3D}"/>
    <hyperlink ref="E30" location="'Nota 9'!A1" display="'Nota 9'!A1" xr:uid="{8C2F382A-C0F1-4686-8DC7-A525B124B19D}"/>
    <hyperlink ref="E35" location="'Nota 10'!A1" display="'Nota 10'!A1" xr:uid="{FB5BEC0A-C7D7-40F8-BDBA-5FC9AC5C4C87}"/>
    <hyperlink ref="K11" location="'Nota 11'!A1" display="'Nota 11'!A1" xr:uid="{CEF24292-1F9C-4E6D-B49D-61C8EC04F91E}"/>
    <hyperlink ref="E1" location="Indice!A1" display="Indice" xr:uid="{83C853C4-2DFA-4E13-95D2-6CC9180E8770}"/>
    <hyperlink ref="K20" location="'Nota 12'!A1" display="'Nota 12'!A1" xr:uid="{BA035D05-450F-4CF3-81E1-54D5D5181743}"/>
    <hyperlink ref="E25" location="'Nota 8'!A1" display="'Nota 8'!A1" xr:uid="{A0C3481B-24F5-4F09-A15A-F7CB35D939B9}"/>
    <hyperlink ref="K16" location="'Nota 12'!A1" display="'Nota 12'!A1" xr:uid="{1571FB35-16A7-44CA-8B13-57E8A7DBAF4A}"/>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EF40B-87D5-4F49-A57A-3CB620DFF9C4}">
  <sheetPr>
    <tabColor theme="3"/>
  </sheetPr>
  <dimension ref="B1:O76"/>
  <sheetViews>
    <sheetView showGridLines="0" zoomScale="70" zoomScaleNormal="70" zoomScaleSheetLayoutView="70" workbookViewId="0">
      <selection activeCell="B58" sqref="B58"/>
    </sheetView>
  </sheetViews>
  <sheetFormatPr baseColWidth="10" defaultColWidth="11.44140625" defaultRowHeight="13.8" x14ac:dyDescent="0.25"/>
  <cols>
    <col min="1" max="1" width="5.6640625" style="72" customWidth="1"/>
    <col min="2" max="2" width="10.6640625" style="72" customWidth="1"/>
    <col min="3" max="3" width="77.6640625" style="72" customWidth="1"/>
    <col min="4" max="4" width="12.6640625" style="82" customWidth="1"/>
    <col min="5" max="5" width="25.44140625" style="143" customWidth="1"/>
    <col min="6" max="6" width="24.6640625" style="143" customWidth="1"/>
    <col min="7" max="7" width="4.109375" style="72" customWidth="1"/>
    <col min="8" max="8" width="11.44140625" style="72"/>
    <col min="9" max="9" width="11.44140625" style="88"/>
    <col min="10" max="11" width="11.44140625" style="77"/>
    <col min="12" max="12" width="41.88671875" style="77" customWidth="1"/>
    <col min="13" max="14" width="11.44140625" style="77"/>
    <col min="15" max="16384" width="11.44140625" style="72"/>
  </cols>
  <sheetData>
    <row r="1" spans="2:15" ht="15" customHeight="1" x14ac:dyDescent="0.25">
      <c r="B1" s="65"/>
      <c r="C1" s="65"/>
      <c r="D1" s="66" t="s">
        <v>119</v>
      </c>
    </row>
    <row r="2" spans="2:15" ht="15" customHeight="1" x14ac:dyDescent="0.25"/>
    <row r="3" spans="2:15" ht="15" customHeight="1" x14ac:dyDescent="0.25">
      <c r="B3" s="110"/>
      <c r="C3" s="110"/>
      <c r="D3" s="144"/>
      <c r="E3" s="145"/>
    </row>
    <row r="4" spans="2:15" ht="15" customHeight="1" x14ac:dyDescent="0.25">
      <c r="B4" s="472" t="str">
        <f>+BG!B4</f>
        <v>FAMILIAR CASA DE BOLSA S.A.</v>
      </c>
      <c r="C4" s="472"/>
      <c r="D4" s="472"/>
      <c r="E4" s="472"/>
      <c r="F4" s="472"/>
    </row>
    <row r="5" spans="2:15" ht="15" customHeight="1" x14ac:dyDescent="0.25">
      <c r="B5" s="475" t="s">
        <v>178</v>
      </c>
      <c r="C5" s="475"/>
      <c r="D5" s="475"/>
      <c r="E5" s="475"/>
      <c r="F5" s="475"/>
    </row>
    <row r="6" spans="2:15" ht="15" customHeight="1" x14ac:dyDescent="0.25">
      <c r="B6" s="476" t="str">
        <f>+BG!B6</f>
        <v>(Cifras expresadas en guaraníes)</v>
      </c>
      <c r="C6" s="476"/>
      <c r="D6" s="476"/>
      <c r="E6" s="476"/>
      <c r="F6" s="476"/>
      <c r="L6" s="93"/>
    </row>
    <row r="7" spans="2:15" ht="15" customHeight="1" x14ac:dyDescent="0.25">
      <c r="B7" s="147"/>
      <c r="C7" s="147"/>
      <c r="D7" s="148"/>
      <c r="E7" s="149"/>
    </row>
    <row r="8" spans="2:15" ht="15" customHeight="1" x14ac:dyDescent="0.25">
      <c r="B8" s="150"/>
      <c r="C8" s="150"/>
      <c r="D8" s="151" t="s">
        <v>122</v>
      </c>
      <c r="E8" s="75">
        <f>+BG!F8</f>
        <v>45199</v>
      </c>
      <c r="F8" s="75">
        <v>44834</v>
      </c>
    </row>
    <row r="9" spans="2:15" s="65" customFormat="1" ht="15" customHeight="1" x14ac:dyDescent="0.25">
      <c r="B9" s="65" t="s">
        <v>179</v>
      </c>
      <c r="D9" s="96">
        <v>15</v>
      </c>
      <c r="E9" s="152">
        <f>+SUM(E10:E14)</f>
        <v>1065665560.0457999</v>
      </c>
      <c r="F9" s="152">
        <f>+SUM(F10:F14)</f>
        <v>0</v>
      </c>
      <c r="I9" s="108"/>
      <c r="J9" s="80"/>
      <c r="K9" s="80"/>
      <c r="L9" s="80"/>
      <c r="M9" s="80"/>
      <c r="N9" s="80"/>
      <c r="O9" s="80"/>
    </row>
    <row r="10" spans="2:15" s="77" customFormat="1" ht="15" customHeight="1" x14ac:dyDescent="0.25">
      <c r="B10" s="77" t="s">
        <v>180</v>
      </c>
      <c r="D10" s="153"/>
      <c r="E10" s="94">
        <v>287564760.74599999</v>
      </c>
      <c r="F10" s="94">
        <v>0</v>
      </c>
      <c r="I10" s="88"/>
    </row>
    <row r="11" spans="2:15" s="77" customFormat="1" ht="15" customHeight="1" x14ac:dyDescent="0.25">
      <c r="B11" s="77" t="s">
        <v>181</v>
      </c>
      <c r="D11" s="153"/>
      <c r="E11" s="94">
        <v>27601915.9516</v>
      </c>
      <c r="F11" s="94">
        <v>0</v>
      </c>
      <c r="I11" s="88"/>
    </row>
    <row r="12" spans="2:15" s="77" customFormat="1" ht="15" customHeight="1" x14ac:dyDescent="0.25">
      <c r="B12" s="77" t="s">
        <v>182</v>
      </c>
      <c r="D12" s="84"/>
      <c r="E12" s="94">
        <v>641695534.61119986</v>
      </c>
      <c r="F12" s="94">
        <v>0</v>
      </c>
      <c r="I12" s="88"/>
    </row>
    <row r="13" spans="2:15" s="77" customFormat="1" ht="15" customHeight="1" x14ac:dyDescent="0.25">
      <c r="B13" s="77" t="s">
        <v>183</v>
      </c>
      <c r="D13" s="84"/>
      <c r="E13" s="94">
        <v>59308822.326399997</v>
      </c>
      <c r="F13" s="94">
        <v>0</v>
      </c>
      <c r="I13" s="88"/>
    </row>
    <row r="14" spans="2:15" s="77" customFormat="1" ht="15" customHeight="1" x14ac:dyDescent="0.25">
      <c r="B14" s="77" t="s">
        <v>184</v>
      </c>
      <c r="D14" s="84"/>
      <c r="E14" s="94">
        <v>49494526.410599992</v>
      </c>
      <c r="F14" s="94">
        <v>0</v>
      </c>
      <c r="I14" s="88"/>
    </row>
    <row r="15" spans="2:15" s="77" customFormat="1" ht="15" customHeight="1" x14ac:dyDescent="0.25">
      <c r="D15" s="153"/>
      <c r="E15" s="94"/>
      <c r="F15" s="94"/>
      <c r="I15" s="88"/>
    </row>
    <row r="16" spans="2:15" s="77" customFormat="1" ht="15" customHeight="1" x14ac:dyDescent="0.25">
      <c r="B16" s="80" t="s">
        <v>185</v>
      </c>
      <c r="D16" s="154"/>
      <c r="E16" s="155">
        <f>+SUM(E17:E18)</f>
        <v>-47490828.985700004</v>
      </c>
      <c r="F16" s="155">
        <f>+SUM(F17:F18)</f>
        <v>0</v>
      </c>
      <c r="I16" s="88"/>
    </row>
    <row r="17" spans="2:12" s="77" customFormat="1" ht="15" customHeight="1" x14ac:dyDescent="0.25">
      <c r="B17" s="77" t="s">
        <v>186</v>
      </c>
      <c r="D17" s="154"/>
      <c r="E17" s="94">
        <v>-40520553.345700003</v>
      </c>
      <c r="F17" s="94">
        <v>0</v>
      </c>
      <c r="I17" s="88"/>
    </row>
    <row r="18" spans="2:12" s="77" customFormat="1" ht="15" customHeight="1" x14ac:dyDescent="0.25">
      <c r="B18" s="77" t="s">
        <v>187</v>
      </c>
      <c r="D18" s="154"/>
      <c r="E18" s="94">
        <v>-6970275.6400000006</v>
      </c>
      <c r="F18" s="94">
        <v>0</v>
      </c>
      <c r="I18" s="88"/>
    </row>
    <row r="19" spans="2:12" s="77" customFormat="1" ht="15" customHeight="1" x14ac:dyDescent="0.25">
      <c r="D19" s="154"/>
      <c r="E19" s="94"/>
      <c r="F19" s="94"/>
      <c r="I19" s="88"/>
    </row>
    <row r="20" spans="2:12" s="77" customFormat="1" ht="15" customHeight="1" x14ac:dyDescent="0.25">
      <c r="B20" s="81" t="s">
        <v>188</v>
      </c>
      <c r="C20" s="81"/>
      <c r="D20" s="144"/>
      <c r="E20" s="156">
        <f>+E9+E16</f>
        <v>1018174731.0600998</v>
      </c>
      <c r="F20" s="156">
        <f>+F9+F16</f>
        <v>0</v>
      </c>
      <c r="I20" s="88"/>
    </row>
    <row r="21" spans="2:12" s="77" customFormat="1" ht="15" customHeight="1" x14ac:dyDescent="0.25">
      <c r="B21" s="81"/>
      <c r="C21" s="81"/>
      <c r="D21" s="144"/>
      <c r="E21" s="156"/>
      <c r="F21" s="156"/>
      <c r="I21" s="88"/>
    </row>
    <row r="22" spans="2:12" s="77" customFormat="1" ht="15" customHeight="1" x14ac:dyDescent="0.25">
      <c r="B22" s="80" t="s">
        <v>189</v>
      </c>
      <c r="D22" s="154"/>
      <c r="E22" s="155">
        <f>+E23</f>
        <v>-64343200.010000005</v>
      </c>
      <c r="F22" s="155">
        <f>+F23</f>
        <v>0</v>
      </c>
      <c r="I22" s="88"/>
    </row>
    <row r="23" spans="2:12" s="77" customFormat="1" ht="15" customHeight="1" x14ac:dyDescent="0.25">
      <c r="B23" s="77" t="s">
        <v>190</v>
      </c>
      <c r="D23" s="154"/>
      <c r="E23" s="94">
        <v>-64343200.010000005</v>
      </c>
      <c r="F23" s="94">
        <v>0</v>
      </c>
      <c r="I23" s="88"/>
    </row>
    <row r="24" spans="2:12" s="77" customFormat="1" ht="15" customHeight="1" x14ac:dyDescent="0.25">
      <c r="B24" s="80"/>
      <c r="D24" s="154"/>
      <c r="E24" s="155"/>
      <c r="F24" s="155"/>
      <c r="I24" s="88"/>
    </row>
    <row r="25" spans="2:12" s="77" customFormat="1" ht="15" customHeight="1" x14ac:dyDescent="0.25">
      <c r="B25" s="80" t="s">
        <v>191</v>
      </c>
      <c r="D25" s="84">
        <v>16</v>
      </c>
      <c r="E25" s="155">
        <f>+SUM(E26:E36)</f>
        <v>-1890783509.7566915</v>
      </c>
      <c r="F25" s="155">
        <f>+SUM(F26:F36)</f>
        <v>0</v>
      </c>
      <c r="I25" s="88"/>
    </row>
    <row r="26" spans="2:12" s="77" customFormat="1" ht="15" customHeight="1" x14ac:dyDescent="0.25">
      <c r="B26" s="77" t="s">
        <v>192</v>
      </c>
      <c r="D26" s="84"/>
      <c r="E26" s="94">
        <v>-589497460</v>
      </c>
      <c r="F26" s="94">
        <v>0</v>
      </c>
      <c r="I26" s="88"/>
    </row>
    <row r="27" spans="2:12" s="77" customFormat="1" ht="15" customHeight="1" x14ac:dyDescent="0.25">
      <c r="B27" s="77" t="s">
        <v>193</v>
      </c>
      <c r="D27" s="84"/>
      <c r="E27" s="94">
        <v>-97267081</v>
      </c>
      <c r="F27" s="94">
        <v>0</v>
      </c>
      <c r="I27" s="88"/>
    </row>
    <row r="28" spans="2:12" s="77" customFormat="1" ht="15" customHeight="1" x14ac:dyDescent="0.25">
      <c r="B28" s="77" t="s">
        <v>194</v>
      </c>
      <c r="D28" s="84"/>
      <c r="E28" s="94">
        <v>-49124790</v>
      </c>
      <c r="F28" s="94">
        <v>0</v>
      </c>
      <c r="I28" s="88"/>
    </row>
    <row r="29" spans="2:12" s="77" customFormat="1" ht="15" customHeight="1" x14ac:dyDescent="0.25">
      <c r="B29" s="77" t="s">
        <v>195</v>
      </c>
      <c r="D29" s="84"/>
      <c r="E29" s="94">
        <v>-34087431.810000002</v>
      </c>
      <c r="F29" s="94">
        <v>0</v>
      </c>
      <c r="I29" s="88"/>
    </row>
    <row r="30" spans="2:12" s="77" customFormat="1" ht="15" customHeight="1" x14ac:dyDescent="0.25">
      <c r="B30" s="77" t="s">
        <v>196</v>
      </c>
      <c r="D30" s="84"/>
      <c r="E30" s="94">
        <v>-158627042.7094</v>
      </c>
      <c r="F30" s="94">
        <v>0</v>
      </c>
      <c r="I30" s="88"/>
    </row>
    <row r="31" spans="2:12" s="77" customFormat="1" ht="15" customHeight="1" x14ac:dyDescent="0.25">
      <c r="B31" s="77" t="s">
        <v>197</v>
      </c>
      <c r="D31" s="84"/>
      <c r="E31" s="94">
        <v>-399000000</v>
      </c>
      <c r="F31" s="94">
        <v>0</v>
      </c>
      <c r="I31" s="88"/>
      <c r="L31" s="93"/>
    </row>
    <row r="32" spans="2:12" s="77" customFormat="1" ht="15" customHeight="1" x14ac:dyDescent="0.25">
      <c r="B32" s="77" t="s">
        <v>198</v>
      </c>
      <c r="D32" s="84"/>
      <c r="E32" s="94">
        <v>-60776665.900000006</v>
      </c>
      <c r="F32" s="94">
        <v>0</v>
      </c>
      <c r="I32" s="88"/>
    </row>
    <row r="33" spans="2:9" s="77" customFormat="1" ht="15" customHeight="1" x14ac:dyDescent="0.25">
      <c r="B33" s="77" t="s">
        <v>199</v>
      </c>
      <c r="D33" s="84"/>
      <c r="E33" s="94">
        <v>-230623128.63999999</v>
      </c>
      <c r="F33" s="94">
        <v>0</v>
      </c>
      <c r="I33" s="88"/>
    </row>
    <row r="34" spans="2:9" s="77" customFormat="1" ht="15" customHeight="1" x14ac:dyDescent="0.25">
      <c r="B34" s="77" t="s">
        <v>200</v>
      </c>
      <c r="D34" s="84"/>
      <c r="E34" s="94">
        <v>-8315689.0859999992</v>
      </c>
      <c r="F34" s="94">
        <v>0</v>
      </c>
      <c r="I34" s="88"/>
    </row>
    <row r="35" spans="2:9" s="77" customFormat="1" ht="15" customHeight="1" x14ac:dyDescent="0.25">
      <c r="B35" s="77" t="s">
        <v>201</v>
      </c>
      <c r="D35" s="84"/>
      <c r="E35" s="94">
        <v>-200327365.61129147</v>
      </c>
      <c r="F35" s="94">
        <v>0</v>
      </c>
      <c r="I35" s="88"/>
    </row>
    <row r="36" spans="2:9" s="77" customFormat="1" ht="15" customHeight="1" x14ac:dyDescent="0.25">
      <c r="B36" s="77" t="s">
        <v>202</v>
      </c>
      <c r="D36" s="84"/>
      <c r="E36" s="94">
        <v>-63136855</v>
      </c>
      <c r="F36" s="94">
        <v>0</v>
      </c>
      <c r="I36" s="88"/>
    </row>
    <row r="37" spans="2:9" s="77" customFormat="1" ht="15" customHeight="1" x14ac:dyDescent="0.25">
      <c r="D37" s="84"/>
      <c r="E37" s="94"/>
      <c r="F37" s="94"/>
      <c r="I37" s="88"/>
    </row>
    <row r="38" spans="2:9" s="77" customFormat="1" ht="15" customHeight="1" x14ac:dyDescent="0.25">
      <c r="B38" s="81" t="s">
        <v>203</v>
      </c>
      <c r="C38" s="81"/>
      <c r="D38" s="84"/>
      <c r="E38" s="156">
        <f>+E20+E22+E25</f>
        <v>-936951978.70659161</v>
      </c>
      <c r="F38" s="156">
        <f>+F20+F22+F25</f>
        <v>0</v>
      </c>
      <c r="I38" s="88"/>
    </row>
    <row r="39" spans="2:9" s="77" customFormat="1" ht="15" customHeight="1" x14ac:dyDescent="0.25">
      <c r="B39" s="81"/>
      <c r="C39" s="81"/>
      <c r="D39" s="84"/>
      <c r="E39" s="156"/>
      <c r="F39" s="156"/>
      <c r="I39" s="88"/>
    </row>
    <row r="40" spans="2:9" s="77" customFormat="1" ht="15" customHeight="1" x14ac:dyDescent="0.25">
      <c r="B40" s="81" t="s">
        <v>204</v>
      </c>
      <c r="C40" s="81"/>
      <c r="D40" s="84"/>
      <c r="E40" s="156">
        <f>+E41+E42</f>
        <v>55193.87</v>
      </c>
      <c r="F40" s="156">
        <f>+F41+F42</f>
        <v>0</v>
      </c>
      <c r="I40" s="88"/>
    </row>
    <row r="41" spans="2:9" s="77" customFormat="1" ht="15" customHeight="1" x14ac:dyDescent="0.25">
      <c r="B41" s="157" t="s">
        <v>205</v>
      </c>
      <c r="C41" s="81"/>
      <c r="D41" s="84"/>
      <c r="E41" s="94">
        <v>55193.87</v>
      </c>
      <c r="F41" s="158">
        <v>0</v>
      </c>
      <c r="I41" s="88"/>
    </row>
    <row r="42" spans="2:9" s="77" customFormat="1" ht="15" customHeight="1" x14ac:dyDescent="0.25">
      <c r="B42" s="157" t="s">
        <v>206</v>
      </c>
      <c r="C42" s="81"/>
      <c r="D42" s="84"/>
      <c r="E42" s="94">
        <v>0</v>
      </c>
      <c r="F42" s="158">
        <v>0</v>
      </c>
      <c r="I42" s="88"/>
    </row>
    <row r="43" spans="2:9" s="77" customFormat="1" ht="15" customHeight="1" x14ac:dyDescent="0.25">
      <c r="B43" s="81" t="s">
        <v>207</v>
      </c>
      <c r="C43" s="81"/>
      <c r="D43" s="84">
        <v>17</v>
      </c>
      <c r="E43" s="156">
        <f>+E44+E47</f>
        <v>-93989562.423599973</v>
      </c>
      <c r="F43" s="156">
        <f>+F44+F47</f>
        <v>0</v>
      </c>
      <c r="I43" s="88"/>
    </row>
    <row r="44" spans="2:9" s="77" customFormat="1" ht="15" customHeight="1" x14ac:dyDescent="0.25">
      <c r="B44" s="81" t="s">
        <v>208</v>
      </c>
      <c r="C44" s="81"/>
      <c r="D44" s="84"/>
      <c r="E44" s="156">
        <f>+E45+E46</f>
        <v>-7190474.6899999864</v>
      </c>
      <c r="F44" s="156">
        <f>+F45+F46</f>
        <v>0</v>
      </c>
      <c r="I44" s="88"/>
    </row>
    <row r="45" spans="2:9" s="77" customFormat="1" ht="15" customHeight="1" x14ac:dyDescent="0.25">
      <c r="B45" s="77" t="s">
        <v>209</v>
      </c>
      <c r="C45" s="81"/>
      <c r="D45" s="84"/>
      <c r="E45" s="94">
        <v>811591</v>
      </c>
      <c r="F45" s="156">
        <v>0</v>
      </c>
      <c r="I45" s="88"/>
    </row>
    <row r="46" spans="2:9" s="77" customFormat="1" ht="15" customHeight="1" x14ac:dyDescent="0.25">
      <c r="B46" s="77" t="s">
        <v>210</v>
      </c>
      <c r="D46" s="84"/>
      <c r="E46" s="158">
        <v>-8002065.6899999864</v>
      </c>
      <c r="F46" s="158">
        <f>'Nota II'!J277</f>
        <v>0</v>
      </c>
      <c r="I46" s="88"/>
    </row>
    <row r="47" spans="2:9" s="80" customFormat="1" ht="15" customHeight="1" x14ac:dyDescent="0.25">
      <c r="B47" s="81" t="s">
        <v>211</v>
      </c>
      <c r="D47" s="159"/>
      <c r="E47" s="156">
        <f>+E48+E49</f>
        <v>-86799087.733599991</v>
      </c>
      <c r="F47" s="156">
        <f>+F48+F49</f>
        <v>0</v>
      </c>
      <c r="I47" s="108"/>
    </row>
    <row r="48" spans="2:9" s="77" customFormat="1" ht="15" customHeight="1" x14ac:dyDescent="0.25">
      <c r="B48" s="77" t="s">
        <v>212</v>
      </c>
      <c r="D48" s="154"/>
      <c r="E48" s="158">
        <v>-86799087.733599991</v>
      </c>
      <c r="F48" s="158">
        <v>0</v>
      </c>
      <c r="I48" s="88"/>
    </row>
    <row r="49" spans="2:14" s="77" customFormat="1" ht="15" customHeight="1" x14ac:dyDescent="0.25">
      <c r="B49" s="77" t="s">
        <v>210</v>
      </c>
      <c r="D49" s="154"/>
      <c r="E49" s="158">
        <v>0</v>
      </c>
      <c r="F49" s="158">
        <v>0</v>
      </c>
      <c r="I49" s="88"/>
    </row>
    <row r="50" spans="2:14" s="77" customFormat="1" ht="15" customHeight="1" x14ac:dyDescent="0.25">
      <c r="B50" s="80" t="s">
        <v>213</v>
      </c>
      <c r="D50" s="154"/>
      <c r="E50" s="156">
        <f>+E51+E52</f>
        <v>23398113</v>
      </c>
      <c r="F50" s="156">
        <f>+F51+F52</f>
        <v>0</v>
      </c>
      <c r="I50" s="88"/>
    </row>
    <row r="51" spans="2:14" s="77" customFormat="1" ht="15" customHeight="1" x14ac:dyDescent="0.25">
      <c r="B51" s="77" t="s">
        <v>214</v>
      </c>
      <c r="D51" s="154"/>
      <c r="E51" s="158">
        <v>23398113</v>
      </c>
      <c r="F51" s="158">
        <v>0</v>
      </c>
      <c r="I51" s="88"/>
    </row>
    <row r="52" spans="2:14" s="77" customFormat="1" ht="15" customHeight="1" x14ac:dyDescent="0.25">
      <c r="B52" s="77" t="s">
        <v>215</v>
      </c>
      <c r="D52" s="154"/>
      <c r="E52" s="158">
        <v>0</v>
      </c>
      <c r="F52" s="158">
        <v>0</v>
      </c>
      <c r="I52" s="88"/>
    </row>
    <row r="53" spans="2:14" s="77" customFormat="1" ht="15" customHeight="1" x14ac:dyDescent="0.25">
      <c r="B53" s="80" t="s">
        <v>216</v>
      </c>
      <c r="D53" s="154"/>
      <c r="E53" s="156">
        <f>+E54+E55</f>
        <v>0</v>
      </c>
      <c r="F53" s="156">
        <f t="shared" ref="F53" si="0">+F54+F55</f>
        <v>0</v>
      </c>
      <c r="I53" s="88"/>
    </row>
    <row r="54" spans="2:14" s="77" customFormat="1" ht="15" customHeight="1" x14ac:dyDescent="0.25">
      <c r="B54" s="77" t="s">
        <v>217</v>
      </c>
      <c r="D54" s="154"/>
      <c r="E54" s="158">
        <v>0</v>
      </c>
      <c r="F54" s="158">
        <v>0</v>
      </c>
      <c r="I54" s="88"/>
    </row>
    <row r="55" spans="2:14" s="77" customFormat="1" ht="15" customHeight="1" x14ac:dyDescent="0.25">
      <c r="B55" s="77" t="s">
        <v>218</v>
      </c>
      <c r="D55" s="154"/>
      <c r="E55" s="158">
        <v>0</v>
      </c>
      <c r="F55" s="158">
        <v>0</v>
      </c>
      <c r="I55" s="88"/>
    </row>
    <row r="56" spans="2:14" s="77" customFormat="1" ht="15" customHeight="1" x14ac:dyDescent="0.25">
      <c r="B56" s="80" t="s">
        <v>219</v>
      </c>
      <c r="C56" s="80"/>
      <c r="D56" s="82"/>
      <c r="E56" s="156">
        <f>+E38+E43+E40+E50</f>
        <v>-1007488234.2601916</v>
      </c>
      <c r="F56" s="156">
        <f>SUM(F46:F46)</f>
        <v>0</v>
      </c>
      <c r="I56" s="88"/>
    </row>
    <row r="57" spans="2:14" ht="15" customHeight="1" x14ac:dyDescent="0.25">
      <c r="B57" s="72" t="s">
        <v>220</v>
      </c>
      <c r="D57" s="160"/>
      <c r="E57" s="161">
        <v>0</v>
      </c>
      <c r="F57" s="161">
        <v>0</v>
      </c>
    </row>
    <row r="58" spans="2:14" ht="15" customHeight="1" x14ac:dyDescent="0.25">
      <c r="B58" s="162" t="s">
        <v>221</v>
      </c>
      <c r="C58" s="163"/>
      <c r="D58" s="72"/>
      <c r="E58" s="164">
        <f>+E56+E57</f>
        <v>-1007488234.2601916</v>
      </c>
      <c r="F58" s="164">
        <f>+F38+F56+F57</f>
        <v>0</v>
      </c>
    </row>
    <row r="59" spans="2:14" ht="15" customHeight="1" x14ac:dyDescent="0.25">
      <c r="B59" s="65" t="str">
        <f>+BG!B39</f>
        <v>Las 21 notas que se acompañan forman parte integrante de estos estados financieros</v>
      </c>
      <c r="E59" s="428">
        <v>1007488234.2601919</v>
      </c>
      <c r="F59" s="170"/>
      <c r="G59" s="166"/>
      <c r="H59" s="165"/>
    </row>
    <row r="60" spans="2:14" s="166" customFormat="1" ht="15" customHeight="1" x14ac:dyDescent="0.25">
      <c r="B60" s="103"/>
      <c r="C60" s="103"/>
      <c r="D60" s="78"/>
      <c r="E60" s="105">
        <f>+E58+E59</f>
        <v>0</v>
      </c>
      <c r="F60" s="105"/>
      <c r="I60" s="88"/>
      <c r="J60" s="77"/>
      <c r="K60" s="77"/>
      <c r="L60" s="77"/>
      <c r="M60" s="167"/>
      <c r="N60" s="167"/>
    </row>
    <row r="61" spans="2:14" s="166" customFormat="1" ht="15" customHeight="1" x14ac:dyDescent="0.25">
      <c r="C61" s="103"/>
      <c r="D61" s="168"/>
      <c r="E61" s="169">
        <f>+E58+E60</f>
        <v>-1007488234.2601916</v>
      </c>
      <c r="F61" s="170"/>
      <c r="I61" s="88"/>
      <c r="J61" s="77"/>
      <c r="K61" s="77"/>
      <c r="L61" s="77"/>
      <c r="M61" s="167"/>
      <c r="N61" s="167"/>
    </row>
    <row r="62" spans="2:14" s="166" customFormat="1" ht="15" customHeight="1" x14ac:dyDescent="0.25">
      <c r="B62" s="103"/>
      <c r="C62" s="103"/>
      <c r="D62" s="168"/>
      <c r="E62" s="170"/>
      <c r="F62" s="170"/>
      <c r="I62" s="88"/>
      <c r="J62" s="77"/>
      <c r="K62" s="77"/>
      <c r="L62" s="77"/>
      <c r="M62" s="167"/>
      <c r="N62" s="167"/>
    </row>
    <row r="63" spans="2:14" ht="15" customHeight="1" x14ac:dyDescent="0.25">
      <c r="B63" s="65"/>
      <c r="C63" s="65"/>
    </row>
    <row r="64" spans="2:14" ht="15" customHeight="1" x14ac:dyDescent="0.25">
      <c r="B64" s="65"/>
      <c r="C64" s="65"/>
    </row>
    <row r="65" spans="2:6" ht="15" customHeight="1" x14ac:dyDescent="0.25">
      <c r="E65" s="171"/>
      <c r="F65" s="171"/>
    </row>
    <row r="66" spans="2:6" ht="15" customHeight="1" x14ac:dyDescent="0.25">
      <c r="E66" s="171"/>
      <c r="F66" s="171"/>
    </row>
    <row r="67" spans="2:6" ht="15" customHeight="1" x14ac:dyDescent="0.25">
      <c r="B67" s="172"/>
      <c r="C67" s="172"/>
      <c r="D67" s="117"/>
      <c r="E67" s="465"/>
      <c r="F67" s="465"/>
    </row>
    <row r="68" spans="2:6" ht="15" customHeight="1" x14ac:dyDescent="0.25">
      <c r="B68" s="173"/>
      <c r="C68" s="173"/>
      <c r="E68" s="465"/>
      <c r="F68" s="465"/>
    </row>
    <row r="69" spans="2:6" ht="15" customHeight="1" x14ac:dyDescent="0.25"/>
    <row r="70" spans="2:6" ht="15" customHeight="1" x14ac:dyDescent="0.25">
      <c r="B70" s="115"/>
      <c r="C70" s="115"/>
      <c r="D70" s="174"/>
      <c r="E70" s="474"/>
      <c r="F70" s="474"/>
    </row>
    <row r="71" spans="2:6" ht="15" customHeight="1" x14ac:dyDescent="0.25">
      <c r="B71" s="175"/>
      <c r="C71" s="175"/>
      <c r="D71" s="176"/>
      <c r="F71" s="177"/>
    </row>
    <row r="72" spans="2:6" ht="15" customHeight="1" x14ac:dyDescent="0.25"/>
    <row r="73" spans="2:6" ht="15" customHeight="1" x14ac:dyDescent="0.25"/>
    <row r="74" spans="2:6" ht="15" customHeight="1" x14ac:dyDescent="0.25"/>
    <row r="76" spans="2:6" x14ac:dyDescent="0.25">
      <c r="B76" s="178"/>
      <c r="C76" s="178"/>
      <c r="E76" s="474"/>
      <c r="F76" s="474"/>
    </row>
  </sheetData>
  <mergeCells count="7">
    <mergeCell ref="E76:F76"/>
    <mergeCell ref="B4:F4"/>
    <mergeCell ref="B5:F5"/>
    <mergeCell ref="B6:F6"/>
    <mergeCell ref="E67:F67"/>
    <mergeCell ref="E68:F68"/>
    <mergeCell ref="E70:F70"/>
  </mergeCells>
  <hyperlinks>
    <hyperlink ref="D25" location="'Nota 27'!A1" display="'Nota 27'!A1" xr:uid="{CA70FE85-E13E-474B-9535-41CE5E32B6AA}"/>
    <hyperlink ref="D1" location="Indice!A1" display="Indice" xr:uid="{97293B50-57B4-45FB-A13E-30F8F44A85ED}"/>
    <hyperlink ref="D9" location="'Nota 27'!A1" display="'Nota 27'!A1" xr:uid="{0A3B896F-9092-442A-A610-5B43061C5DD0}"/>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C7A50-91B4-47C4-AEEA-E0B1583AD7DA}">
  <sheetPr>
    <tabColor theme="3"/>
  </sheetPr>
  <dimension ref="A1:AD37"/>
  <sheetViews>
    <sheetView showGridLines="0" zoomScale="70" zoomScaleNormal="70" workbookViewId="0">
      <selection activeCell="F17" sqref="F17"/>
    </sheetView>
  </sheetViews>
  <sheetFormatPr baseColWidth="10" defaultColWidth="11.44140625" defaultRowHeight="13.8" x14ac:dyDescent="0.25"/>
  <cols>
    <col min="1" max="1" width="41.6640625" style="72" customWidth="1"/>
    <col min="2" max="2" width="0.88671875" style="72" customWidth="1"/>
    <col min="3" max="3" width="20.6640625" style="179" customWidth="1"/>
    <col min="4" max="4" width="2.5546875" style="179" hidden="1" customWidth="1"/>
    <col min="5" max="5" width="1" style="180" customWidth="1"/>
    <col min="6" max="6" width="20.6640625" style="179" customWidth="1"/>
    <col min="7" max="7" width="0.88671875" style="180" customWidth="1"/>
    <col min="8" max="8" width="21.6640625" style="180" bestFit="1" customWidth="1"/>
    <col min="9" max="10" width="0.88671875" style="180" customWidth="1"/>
    <col min="11" max="11" width="18.88671875" style="179" customWidth="1"/>
    <col min="12" max="12" width="1" style="180" customWidth="1"/>
    <col min="13" max="13" width="0.6640625" style="180" customWidth="1"/>
    <col min="14" max="14" width="18.44140625" style="179" customWidth="1"/>
    <col min="15" max="15" width="0.6640625" style="180" customWidth="1"/>
    <col min="16" max="16" width="20.44140625" style="179" customWidth="1"/>
    <col min="17" max="17" width="1.109375" style="180" customWidth="1"/>
    <col min="18" max="18" width="19.6640625" style="179" customWidth="1"/>
    <col min="19" max="20" width="1.109375" style="182" customWidth="1"/>
    <col min="21" max="21" width="20.6640625" style="182" customWidth="1"/>
    <col min="22" max="22" width="0.6640625" style="182" customWidth="1"/>
    <col min="23" max="23" width="20.6640625" style="182" customWidth="1"/>
    <col min="24" max="24" width="1.109375" style="72" customWidth="1"/>
    <col min="25" max="25" width="23.44140625" style="72" customWidth="1"/>
    <col min="26" max="26" width="20.33203125" style="72" bestFit="1" customWidth="1"/>
    <col min="27" max="27" width="19.6640625" style="72" bestFit="1" customWidth="1"/>
    <col min="28" max="28" width="16.33203125" style="72" bestFit="1" customWidth="1"/>
    <col min="29" max="29" width="11.44140625" style="72"/>
    <col min="30" max="30" width="13.33203125" style="72" bestFit="1" customWidth="1"/>
    <col min="31" max="16384" width="11.44140625" style="72"/>
  </cols>
  <sheetData>
    <row r="1" spans="1:30" x14ac:dyDescent="0.25">
      <c r="A1" s="65"/>
      <c r="K1" s="181" t="s">
        <v>119</v>
      </c>
    </row>
    <row r="3" spans="1:30" x14ac:dyDescent="0.25">
      <c r="P3" s="110"/>
    </row>
    <row r="4" spans="1:30" ht="14.4" customHeight="1" x14ac:dyDescent="0.25">
      <c r="A4" s="472" t="str">
        <f>+EFE!B4</f>
        <v>FAMILIAR CASA DE BOLSA S.A.</v>
      </c>
      <c r="B4" s="472"/>
      <c r="C4" s="472"/>
      <c r="D4" s="472"/>
      <c r="E4" s="472"/>
      <c r="F4" s="472"/>
      <c r="G4" s="472"/>
      <c r="H4" s="472"/>
      <c r="I4" s="472"/>
      <c r="J4" s="472"/>
      <c r="K4" s="472"/>
      <c r="L4" s="472"/>
      <c r="M4" s="472"/>
      <c r="N4" s="472"/>
      <c r="O4" s="472"/>
      <c r="P4" s="472"/>
      <c r="Q4" s="472"/>
      <c r="R4" s="472"/>
      <c r="S4" s="472"/>
      <c r="T4" s="472"/>
      <c r="U4" s="472"/>
      <c r="V4" s="472"/>
      <c r="W4" s="472"/>
      <c r="X4" s="472"/>
      <c r="Y4" s="472"/>
      <c r="Z4" s="472"/>
    </row>
    <row r="5" spans="1:30" ht="14.4" customHeight="1" x14ac:dyDescent="0.25">
      <c r="A5" s="472" t="s">
        <v>222</v>
      </c>
      <c r="B5" s="472"/>
      <c r="C5" s="472"/>
      <c r="D5" s="472"/>
      <c r="E5" s="472"/>
      <c r="F5" s="472"/>
      <c r="G5" s="472"/>
      <c r="H5" s="472"/>
      <c r="I5" s="472"/>
      <c r="J5" s="472"/>
      <c r="K5" s="472"/>
      <c r="L5" s="472"/>
      <c r="M5" s="472"/>
      <c r="N5" s="472"/>
      <c r="O5" s="472"/>
      <c r="P5" s="472"/>
      <c r="Q5" s="472"/>
      <c r="R5" s="472"/>
      <c r="S5" s="472"/>
      <c r="T5" s="472"/>
      <c r="U5" s="472"/>
      <c r="V5" s="472"/>
      <c r="W5" s="472"/>
      <c r="X5" s="472"/>
      <c r="Y5" s="472"/>
      <c r="Z5" s="472"/>
    </row>
    <row r="6" spans="1:30" x14ac:dyDescent="0.25">
      <c r="A6" s="476" t="str">
        <f>+EFE!B6</f>
        <v>(Cifras expresadas en guaraníes)</v>
      </c>
      <c r="B6" s="476"/>
      <c r="C6" s="476"/>
      <c r="D6" s="476"/>
      <c r="E6" s="476"/>
      <c r="F6" s="476"/>
      <c r="G6" s="476"/>
      <c r="H6" s="476"/>
      <c r="I6" s="476"/>
      <c r="J6" s="476"/>
      <c r="K6" s="476"/>
      <c r="L6" s="476"/>
      <c r="M6" s="476"/>
      <c r="N6" s="476"/>
      <c r="O6" s="476"/>
      <c r="P6" s="476"/>
      <c r="Q6" s="476"/>
      <c r="R6" s="476"/>
      <c r="S6" s="476"/>
      <c r="T6" s="476"/>
      <c r="U6" s="476"/>
      <c r="V6" s="476"/>
      <c r="W6" s="476"/>
      <c r="X6" s="476"/>
      <c r="Y6" s="476"/>
      <c r="Z6" s="476"/>
    </row>
    <row r="7" spans="1:30" x14ac:dyDescent="0.25">
      <c r="A7" s="178"/>
      <c r="B7" s="178"/>
      <c r="C7" s="178"/>
      <c r="D7" s="178"/>
      <c r="E7" s="178"/>
      <c r="F7" s="178"/>
      <c r="G7" s="178"/>
      <c r="H7" s="178"/>
      <c r="I7" s="178"/>
      <c r="J7" s="178"/>
      <c r="K7" s="178"/>
      <c r="L7" s="178"/>
      <c r="M7" s="178"/>
      <c r="N7" s="178"/>
      <c r="O7" s="178"/>
      <c r="P7" s="178"/>
      <c r="Q7" s="178"/>
      <c r="R7" s="178"/>
    </row>
    <row r="8" spans="1:30" x14ac:dyDescent="0.25">
      <c r="A8" s="178"/>
      <c r="B8" s="178"/>
      <c r="C8" s="178"/>
      <c r="D8" s="178"/>
      <c r="E8" s="178"/>
      <c r="F8" s="178"/>
      <c r="G8" s="178"/>
      <c r="H8" s="178"/>
      <c r="I8" s="178"/>
      <c r="J8" s="178"/>
      <c r="K8" s="178"/>
      <c r="L8" s="178"/>
      <c r="M8" s="178"/>
      <c r="N8" s="178"/>
      <c r="O8" s="178"/>
      <c r="P8" s="178"/>
      <c r="Q8" s="178"/>
      <c r="R8" s="178"/>
    </row>
    <row r="9" spans="1:30" ht="17.399999999999999" customHeight="1" x14ac:dyDescent="0.25">
      <c r="A9" s="101"/>
      <c r="B9" s="101"/>
      <c r="C9" s="483" t="s">
        <v>223</v>
      </c>
      <c r="D9" s="483"/>
      <c r="E9" s="483"/>
      <c r="F9" s="483"/>
      <c r="G9" s="483"/>
      <c r="H9" s="483"/>
      <c r="I9" s="101"/>
      <c r="J9" s="101"/>
      <c r="K9" s="101"/>
      <c r="L9" s="101"/>
      <c r="M9" s="101"/>
      <c r="N9" s="483" t="s">
        <v>224</v>
      </c>
      <c r="O9" s="483"/>
      <c r="P9" s="483"/>
      <c r="Q9" s="483"/>
      <c r="R9" s="483"/>
      <c r="U9" s="483" t="s">
        <v>225</v>
      </c>
      <c r="V9" s="483"/>
      <c r="W9" s="483"/>
      <c r="Y9" s="483" t="s">
        <v>226</v>
      </c>
      <c r="Z9" s="483"/>
    </row>
    <row r="10" spans="1:30" ht="15" customHeight="1" x14ac:dyDescent="0.25">
      <c r="A10" s="482" t="s">
        <v>227</v>
      </c>
      <c r="C10" s="478" t="s">
        <v>228</v>
      </c>
      <c r="D10" s="183" t="s">
        <v>229</v>
      </c>
      <c r="E10" s="184"/>
      <c r="F10" s="478" t="s">
        <v>230</v>
      </c>
      <c r="G10" s="184"/>
      <c r="H10" s="478" t="s">
        <v>231</v>
      </c>
      <c r="I10" s="184"/>
      <c r="J10" s="184"/>
      <c r="K10" s="478" t="s">
        <v>232</v>
      </c>
      <c r="L10" s="184"/>
      <c r="M10" s="184"/>
      <c r="N10" s="478" t="s">
        <v>233</v>
      </c>
      <c r="O10" s="184"/>
      <c r="P10" s="478" t="s">
        <v>234</v>
      </c>
      <c r="Q10" s="184"/>
      <c r="R10" s="478" t="s">
        <v>235</v>
      </c>
      <c r="U10" s="478" t="s">
        <v>236</v>
      </c>
      <c r="V10" s="185"/>
      <c r="W10" s="478" t="s">
        <v>237</v>
      </c>
      <c r="Y10" s="480">
        <f>+BG!L8</f>
        <v>45199</v>
      </c>
      <c r="Z10" s="480">
        <f>+EFE!D9</f>
        <v>44834</v>
      </c>
    </row>
    <row r="11" spans="1:30" ht="17.399999999999999" customHeight="1" x14ac:dyDescent="0.25">
      <c r="A11" s="482"/>
      <c r="C11" s="479"/>
      <c r="D11" s="183" t="s">
        <v>238</v>
      </c>
      <c r="E11" s="184"/>
      <c r="F11" s="479"/>
      <c r="G11" s="184"/>
      <c r="H11" s="479"/>
      <c r="I11" s="184"/>
      <c r="J11" s="184"/>
      <c r="K11" s="479"/>
      <c r="L11" s="184"/>
      <c r="M11" s="184"/>
      <c r="N11" s="479"/>
      <c r="O11" s="184"/>
      <c r="P11" s="479"/>
      <c r="Q11" s="184"/>
      <c r="R11" s="479" t="s">
        <v>103</v>
      </c>
      <c r="U11" s="479"/>
      <c r="V11" s="185"/>
      <c r="W11" s="479" t="s">
        <v>103</v>
      </c>
      <c r="Y11" s="481" t="s">
        <v>103</v>
      </c>
      <c r="Z11" s="481" t="s">
        <v>103</v>
      </c>
    </row>
    <row r="12" spans="1:30" ht="8.1" customHeight="1" x14ac:dyDescent="0.25">
      <c r="V12" s="185"/>
    </row>
    <row r="13" spans="1:30" x14ac:dyDescent="0.25">
      <c r="V13" s="185"/>
    </row>
    <row r="14" spans="1:30" ht="14.4" thickBot="1" x14ac:dyDescent="0.3">
      <c r="A14" s="186" t="s">
        <v>239</v>
      </c>
      <c r="B14" s="110"/>
      <c r="C14" s="187">
        <v>50000000000</v>
      </c>
      <c r="D14" s="188" t="e">
        <f>SUM(#REF!)</f>
        <v>#REF!</v>
      </c>
      <c r="E14" s="189"/>
      <c r="F14" s="187">
        <v>-39000000000</v>
      </c>
      <c r="G14" s="189">
        <v>0</v>
      </c>
      <c r="H14" s="187">
        <f>+F14+C14</f>
        <v>11000000000</v>
      </c>
      <c r="I14" s="189"/>
      <c r="J14" s="189"/>
      <c r="K14" s="187">
        <v>102000000</v>
      </c>
      <c r="L14" s="189"/>
      <c r="M14" s="189"/>
      <c r="N14" s="187">
        <v>0</v>
      </c>
      <c r="O14" s="189"/>
      <c r="P14" s="187">
        <v>0</v>
      </c>
      <c r="Q14" s="189"/>
      <c r="R14" s="187">
        <v>0</v>
      </c>
      <c r="S14" s="190"/>
      <c r="T14" s="190"/>
      <c r="U14" s="187">
        <v>0</v>
      </c>
      <c r="V14" s="191"/>
      <c r="W14" s="187">
        <v>0</v>
      </c>
      <c r="X14" s="190"/>
      <c r="Y14" s="187">
        <f>+H14+K14+N14+P14+R14+U14+W14</f>
        <v>11102000000</v>
      </c>
      <c r="Z14" s="187">
        <v>0</v>
      </c>
      <c r="AA14" s="182">
        <f>+BG!M43</f>
        <v>0</v>
      </c>
      <c r="AB14" s="192"/>
    </row>
    <row r="15" spans="1:30" s="199" customFormat="1" ht="24" customHeight="1" thickTop="1" x14ac:dyDescent="0.3">
      <c r="A15" s="193" t="s">
        <v>240</v>
      </c>
      <c r="B15" s="194"/>
      <c r="C15" s="195"/>
      <c r="D15" s="195"/>
      <c r="E15" s="196"/>
      <c r="F15" s="195"/>
      <c r="G15" s="196"/>
      <c r="H15" s="196"/>
      <c r="I15" s="196"/>
      <c r="J15" s="196"/>
      <c r="K15" s="195"/>
      <c r="L15" s="196"/>
      <c r="M15" s="196"/>
      <c r="N15" s="195"/>
      <c r="O15" s="196"/>
      <c r="P15" s="195"/>
      <c r="Q15" s="196"/>
      <c r="R15" s="195"/>
      <c r="S15" s="195"/>
      <c r="T15" s="195"/>
      <c r="U15" s="195"/>
      <c r="V15" s="197"/>
      <c r="W15" s="195"/>
      <c r="X15" s="198"/>
      <c r="Y15" s="187"/>
      <c r="Z15" s="187"/>
      <c r="AD15" s="200"/>
    </row>
    <row r="16" spans="1:30" s="206" customFormat="1" ht="24" customHeight="1" x14ac:dyDescent="0.3">
      <c r="A16" s="201" t="s">
        <v>241</v>
      </c>
      <c r="B16" s="202"/>
      <c r="C16" s="203">
        <v>0</v>
      </c>
      <c r="D16" s="203"/>
      <c r="E16" s="204"/>
      <c r="F16" s="203">
        <v>8500000000</v>
      </c>
      <c r="G16" s="204"/>
      <c r="H16" s="203">
        <f>+F16+C16</f>
        <v>8500000000</v>
      </c>
      <c r="I16" s="204"/>
      <c r="J16" s="204"/>
      <c r="K16" s="203">
        <v>0</v>
      </c>
      <c r="L16" s="204"/>
      <c r="M16" s="204"/>
      <c r="N16" s="203">
        <v>0</v>
      </c>
      <c r="O16" s="204"/>
      <c r="P16" s="203">
        <v>0</v>
      </c>
      <c r="Q16" s="204"/>
      <c r="R16" s="203">
        <v>0</v>
      </c>
      <c r="S16" s="203"/>
      <c r="T16" s="203"/>
      <c r="U16" s="203">
        <v>0</v>
      </c>
      <c r="V16" s="197"/>
      <c r="W16" s="203">
        <v>0</v>
      </c>
      <c r="X16" s="205"/>
      <c r="Y16" s="187">
        <f t="shared" ref="Y16:Y20" si="0">+H16+K16+N16+P16+R16+U16+W16</f>
        <v>8500000000</v>
      </c>
      <c r="Z16" s="187">
        <v>0</v>
      </c>
      <c r="AD16" s="207"/>
    </row>
    <row r="17" spans="1:30" s="206" customFormat="1" ht="24" customHeight="1" x14ac:dyDescent="0.3">
      <c r="A17" s="201" t="s">
        <v>232</v>
      </c>
      <c r="B17" s="202"/>
      <c r="C17" s="203">
        <v>0</v>
      </c>
      <c r="D17" s="203"/>
      <c r="E17" s="204"/>
      <c r="F17" s="203">
        <v>0</v>
      </c>
      <c r="G17" s="204"/>
      <c r="H17" s="203">
        <v>0</v>
      </c>
      <c r="I17" s="204"/>
      <c r="J17" s="204"/>
      <c r="K17" s="208">
        <v>1000000</v>
      </c>
      <c r="L17" s="204"/>
      <c r="M17" s="204"/>
      <c r="N17" s="203">
        <v>0</v>
      </c>
      <c r="O17" s="204"/>
      <c r="P17" s="203">
        <v>0</v>
      </c>
      <c r="Q17" s="204"/>
      <c r="R17" s="203">
        <v>0</v>
      </c>
      <c r="S17" s="203"/>
      <c r="T17" s="203"/>
      <c r="U17" s="203">
        <v>0</v>
      </c>
      <c r="V17" s="209"/>
      <c r="W17" s="203">
        <v>0</v>
      </c>
      <c r="X17" s="205"/>
      <c r="Y17" s="187">
        <f t="shared" si="0"/>
        <v>1000000</v>
      </c>
      <c r="Z17" s="187">
        <v>0</v>
      </c>
      <c r="AD17" s="207"/>
    </row>
    <row r="18" spans="1:30" s="206" customFormat="1" ht="24" customHeight="1" x14ac:dyDescent="0.3">
      <c r="A18" s="201" t="s">
        <v>242</v>
      </c>
      <c r="B18" s="202"/>
      <c r="C18" s="203">
        <v>0</v>
      </c>
      <c r="D18" s="203"/>
      <c r="E18" s="204"/>
      <c r="F18" s="203">
        <v>0</v>
      </c>
      <c r="G18" s="204"/>
      <c r="H18" s="203">
        <v>0</v>
      </c>
      <c r="I18" s="204"/>
      <c r="J18" s="204"/>
      <c r="K18" s="203">
        <v>0</v>
      </c>
      <c r="L18" s="204"/>
      <c r="M18" s="204"/>
      <c r="N18" s="203">
        <v>0</v>
      </c>
      <c r="O18" s="204"/>
      <c r="P18" s="203">
        <v>0</v>
      </c>
      <c r="Q18" s="204"/>
      <c r="R18" s="203">
        <v>0</v>
      </c>
      <c r="S18" s="203"/>
      <c r="T18" s="203"/>
      <c r="U18" s="203">
        <v>0</v>
      </c>
      <c r="V18" s="209"/>
      <c r="W18" s="203">
        <v>0</v>
      </c>
      <c r="X18" s="205"/>
      <c r="Y18" s="187">
        <f t="shared" si="0"/>
        <v>0</v>
      </c>
      <c r="Z18" s="187">
        <v>0</v>
      </c>
      <c r="AD18" s="207"/>
    </row>
    <row r="19" spans="1:30" s="206" customFormat="1" ht="24" customHeight="1" x14ac:dyDescent="0.3">
      <c r="A19" s="201" t="s">
        <v>243</v>
      </c>
      <c r="B19" s="202"/>
      <c r="C19" s="203">
        <v>0</v>
      </c>
      <c r="D19" s="203"/>
      <c r="E19" s="204"/>
      <c r="F19" s="203">
        <v>0</v>
      </c>
      <c r="G19" s="204"/>
      <c r="H19" s="203">
        <v>0</v>
      </c>
      <c r="I19" s="204"/>
      <c r="J19" s="204"/>
      <c r="K19" s="203">
        <v>0</v>
      </c>
      <c r="L19" s="204"/>
      <c r="M19" s="204"/>
      <c r="N19" s="203">
        <v>0</v>
      </c>
      <c r="O19" s="204"/>
      <c r="P19" s="203">
        <v>0</v>
      </c>
      <c r="Q19" s="204"/>
      <c r="R19" s="203">
        <v>0</v>
      </c>
      <c r="S19" s="203"/>
      <c r="T19" s="203"/>
      <c r="U19" s="203">
        <v>0</v>
      </c>
      <c r="V19" s="209"/>
      <c r="W19" s="203">
        <f>+ER!E58</f>
        <v>-1007488234.2601916</v>
      </c>
      <c r="X19" s="205"/>
      <c r="Y19" s="187">
        <f t="shared" si="0"/>
        <v>-1007488234.2601916</v>
      </c>
      <c r="Z19" s="187">
        <v>0</v>
      </c>
      <c r="AD19" s="207"/>
    </row>
    <row r="20" spans="1:30" ht="14.4" thickBot="1" x14ac:dyDescent="0.3">
      <c r="A20" s="186" t="s">
        <v>244</v>
      </c>
      <c r="B20" s="110"/>
      <c r="C20" s="187">
        <f>SUM(C14:C19)</f>
        <v>50000000000</v>
      </c>
      <c r="D20" s="188" t="e">
        <f>SUM(D14:D19)</f>
        <v>#REF!</v>
      </c>
      <c r="E20" s="210"/>
      <c r="F20" s="187">
        <f>SUM(F14:F19)</f>
        <v>-30500000000</v>
      </c>
      <c r="G20" s="210"/>
      <c r="H20" s="187">
        <f>SUM(H14:H19)</f>
        <v>19500000000</v>
      </c>
      <c r="I20" s="210"/>
      <c r="J20" s="210"/>
      <c r="K20" s="187">
        <f>SUM(K14:K19)</f>
        <v>103000000</v>
      </c>
      <c r="L20" s="210"/>
      <c r="M20" s="210"/>
      <c r="N20" s="187">
        <f>SUM(N14:N19)</f>
        <v>0</v>
      </c>
      <c r="O20" s="210"/>
      <c r="P20" s="187">
        <f>SUM(P14:P19)</f>
        <v>0</v>
      </c>
      <c r="Q20" s="210"/>
      <c r="R20" s="187">
        <f>SUM(R14:R19)</f>
        <v>0</v>
      </c>
      <c r="S20" s="211"/>
      <c r="T20" s="112"/>
      <c r="U20" s="187">
        <f>SUM(U14:U19)</f>
        <v>0</v>
      </c>
      <c r="V20" s="212"/>
      <c r="W20" s="187">
        <f>SUM(W14:W19)</f>
        <v>-1007488234.2601916</v>
      </c>
      <c r="X20" s="190"/>
      <c r="Y20" s="187">
        <f t="shared" si="0"/>
        <v>18595511765.739807</v>
      </c>
      <c r="Z20" s="187">
        <v>0</v>
      </c>
      <c r="AA20" s="182">
        <f>+BG!L43</f>
        <v>2357732840.632</v>
      </c>
      <c r="AB20" s="192"/>
    </row>
    <row r="21" spans="1:30" ht="15" thickTop="1" thickBot="1" x14ac:dyDescent="0.3">
      <c r="A21" s="186" t="s">
        <v>245</v>
      </c>
      <c r="B21" s="110"/>
      <c r="C21" s="187">
        <v>0</v>
      </c>
      <c r="D21" s="188" t="e">
        <f>SUM(D15:D20)</f>
        <v>#REF!</v>
      </c>
      <c r="E21" s="210">
        <v>0</v>
      </c>
      <c r="F21" s="187">
        <v>0</v>
      </c>
      <c r="G21" s="210"/>
      <c r="H21" s="187">
        <v>0</v>
      </c>
      <c r="I21" s="210"/>
      <c r="J21" s="210">
        <v>0</v>
      </c>
      <c r="K21" s="187">
        <v>0</v>
      </c>
      <c r="L21" s="210"/>
      <c r="M21" s="210"/>
      <c r="N21" s="187">
        <f>SUM(N15:N20)</f>
        <v>0</v>
      </c>
      <c r="O21" s="210"/>
      <c r="P21" s="187">
        <f>SUM(P15:P20)</f>
        <v>0</v>
      </c>
      <c r="Q21" s="210"/>
      <c r="R21" s="187">
        <f>SUM(R15:R20)</f>
        <v>0</v>
      </c>
      <c r="S21" s="211"/>
      <c r="T21" s="112"/>
      <c r="U21" s="187">
        <f>SUM(U15:U20)</f>
        <v>0</v>
      </c>
      <c r="V21" s="212"/>
      <c r="W21" s="187">
        <v>0</v>
      </c>
      <c r="X21" s="190"/>
      <c r="Y21" s="187">
        <v>0</v>
      </c>
      <c r="Z21" s="187">
        <v>0</v>
      </c>
      <c r="AA21" s="182">
        <f>+BG!L38</f>
        <v>20710509201.334908</v>
      </c>
      <c r="AB21" s="192"/>
    </row>
    <row r="22" spans="1:30" s="165" customFormat="1" ht="14.4" thickTop="1" x14ac:dyDescent="0.25">
      <c r="A22" s="65" t="str">
        <f>+EFE!B47</f>
        <v>Las 21 notas que se acompañan forman parte integrante de estos estados financieros</v>
      </c>
      <c r="B22" s="104"/>
      <c r="C22" s="213"/>
      <c r="D22" s="214"/>
      <c r="E22" s="215"/>
      <c r="F22" s="213"/>
      <c r="G22" s="215"/>
      <c r="H22" s="215"/>
      <c r="I22" s="215"/>
      <c r="J22" s="215"/>
      <c r="K22" s="213"/>
      <c r="L22" s="215"/>
      <c r="M22" s="215"/>
      <c r="N22" s="213"/>
      <c r="O22" s="215"/>
      <c r="P22" s="213"/>
      <c r="Q22" s="215"/>
      <c r="R22" s="213"/>
      <c r="S22" s="214"/>
      <c r="T22" s="214"/>
      <c r="U22" s="214"/>
      <c r="V22" s="216"/>
      <c r="W22" s="214"/>
      <c r="Y22" s="217">
        <f>+BG!L37-Y20</f>
        <v>0</v>
      </c>
      <c r="Z22" s="169">
        <f>+BG!M33-Z21</f>
        <v>11102000000</v>
      </c>
    </row>
    <row r="23" spans="1:30" x14ac:dyDescent="0.25">
      <c r="C23" s="214"/>
      <c r="D23" s="214"/>
      <c r="E23" s="215"/>
      <c r="F23" s="214"/>
      <c r="G23" s="215"/>
      <c r="H23" s="215"/>
      <c r="I23" s="215"/>
      <c r="J23" s="215"/>
      <c r="K23" s="72"/>
      <c r="L23" s="72"/>
      <c r="M23" s="215"/>
      <c r="N23" s="214"/>
      <c r="O23" s="215"/>
      <c r="P23" s="214"/>
      <c r="Q23" s="215"/>
      <c r="R23" s="214"/>
      <c r="Y23" s="166"/>
      <c r="Z23" s="166"/>
    </row>
    <row r="24" spans="1:30" x14ac:dyDescent="0.25">
      <c r="C24" s="182"/>
      <c r="D24" s="182"/>
      <c r="E24" s="218"/>
      <c r="F24" s="182"/>
      <c r="G24" s="218"/>
      <c r="H24" s="218"/>
      <c r="I24" s="218"/>
      <c r="J24" s="218"/>
      <c r="K24" s="166"/>
      <c r="L24" s="166"/>
      <c r="M24" s="218"/>
      <c r="N24" s="182"/>
      <c r="O24" s="218"/>
      <c r="P24" s="182"/>
      <c r="Q24" s="218"/>
      <c r="R24" s="182"/>
      <c r="X24" s="166"/>
      <c r="Y24" s="166"/>
      <c r="Z24" s="166"/>
    </row>
    <row r="25" spans="1:30" s="104" customFormat="1" x14ac:dyDescent="0.25">
      <c r="C25" s="429" t="s">
        <v>246</v>
      </c>
      <c r="D25" s="429"/>
      <c r="E25" s="430"/>
      <c r="F25" s="429"/>
      <c r="G25" s="430"/>
      <c r="H25" s="429">
        <v>-19500000000</v>
      </c>
      <c r="I25" s="430"/>
      <c r="J25" s="430"/>
      <c r="K25" s="105">
        <v>-103000000</v>
      </c>
      <c r="L25" s="103"/>
      <c r="M25" s="430"/>
      <c r="N25" s="429"/>
      <c r="O25" s="430"/>
      <c r="P25" s="429"/>
      <c r="Q25" s="430"/>
      <c r="R25" s="429"/>
      <c r="S25" s="429"/>
      <c r="T25" s="429"/>
      <c r="U25" s="429"/>
      <c r="V25" s="429"/>
      <c r="W25" s="429">
        <v>1007488234.1521912</v>
      </c>
      <c r="X25" s="103"/>
      <c r="Y25" s="105">
        <v>0</v>
      </c>
      <c r="Z25" s="429"/>
    </row>
    <row r="26" spans="1:30" s="104" customFormat="1" x14ac:dyDescent="0.25">
      <c r="C26" s="429"/>
      <c r="D26" s="429"/>
      <c r="E26" s="429"/>
      <c r="F26" s="429"/>
      <c r="G26" s="429"/>
      <c r="H26" s="429">
        <v>0</v>
      </c>
      <c r="I26" s="429"/>
      <c r="J26" s="429"/>
      <c r="K26" s="429">
        <v>0</v>
      </c>
      <c r="L26" s="429"/>
      <c r="M26" s="429"/>
      <c r="N26" s="429"/>
      <c r="O26" s="429"/>
      <c r="P26" s="429"/>
      <c r="Q26" s="429"/>
      <c r="R26" s="429"/>
      <c r="S26" s="429"/>
      <c r="T26" s="429"/>
      <c r="U26" s="429"/>
      <c r="V26" s="429"/>
      <c r="W26" s="429">
        <f>+W20+W25</f>
        <v>-0.10800039768218994</v>
      </c>
      <c r="X26" s="429"/>
      <c r="Y26" s="429">
        <v>0</v>
      </c>
      <c r="Z26" s="429"/>
    </row>
    <row r="27" spans="1:30" s="166" customFormat="1" x14ac:dyDescent="0.25">
      <c r="C27" s="182"/>
      <c r="D27" s="182"/>
      <c r="E27" s="218"/>
      <c r="F27" s="182"/>
      <c r="G27" s="218"/>
      <c r="H27" s="218"/>
      <c r="I27" s="218"/>
      <c r="J27" s="218"/>
      <c r="L27" s="218"/>
      <c r="M27" s="218"/>
      <c r="N27" s="182"/>
      <c r="O27" s="218"/>
      <c r="P27" s="182"/>
      <c r="Q27" s="218"/>
      <c r="R27" s="182"/>
      <c r="S27" s="182"/>
      <c r="T27" s="182"/>
      <c r="U27" s="182"/>
      <c r="V27" s="182"/>
      <c r="W27" s="182"/>
      <c r="Y27" s="182"/>
    </row>
    <row r="28" spans="1:30" s="166" customFormat="1" x14ac:dyDescent="0.25">
      <c r="C28" s="182"/>
      <c r="D28" s="182"/>
      <c r="E28" s="218"/>
      <c r="F28" s="182"/>
      <c r="G28" s="218"/>
      <c r="H28" s="218"/>
      <c r="I28" s="218"/>
      <c r="J28" s="218"/>
      <c r="K28" s="165"/>
      <c r="M28" s="218"/>
      <c r="N28" s="182"/>
      <c r="O28" s="218"/>
      <c r="P28" s="182"/>
      <c r="Q28" s="218"/>
      <c r="R28" s="182"/>
      <c r="S28" s="182"/>
      <c r="T28" s="182"/>
      <c r="U28" s="182"/>
      <c r="V28" s="182"/>
      <c r="W28" s="182"/>
      <c r="Y28" s="219"/>
    </row>
    <row r="29" spans="1:30" s="166" customFormat="1" x14ac:dyDescent="0.25">
      <c r="C29" s="431"/>
      <c r="D29" s="239"/>
      <c r="E29" s="432"/>
      <c r="F29" s="433"/>
      <c r="G29" s="432"/>
      <c r="H29" s="432"/>
      <c r="I29" s="432"/>
      <c r="J29" s="432"/>
      <c r="K29" s="88"/>
      <c r="M29" s="218"/>
      <c r="N29" s="182"/>
      <c r="O29" s="218"/>
      <c r="P29" s="182"/>
      <c r="Q29" s="218"/>
      <c r="R29" s="182"/>
      <c r="S29" s="182"/>
      <c r="T29" s="182"/>
      <c r="U29" s="477"/>
      <c r="V29" s="477"/>
      <c r="W29" s="182"/>
      <c r="Y29" s="219"/>
    </row>
    <row r="30" spans="1:30" s="166" customFormat="1" x14ac:dyDescent="0.25">
      <c r="C30" s="431"/>
      <c r="D30" s="431"/>
      <c r="E30" s="431"/>
      <c r="F30" s="431"/>
      <c r="G30" s="432"/>
      <c r="H30" s="432"/>
      <c r="I30" s="432"/>
      <c r="J30" s="432"/>
      <c r="K30" s="239"/>
      <c r="L30" s="218"/>
      <c r="M30" s="218"/>
      <c r="N30" s="182"/>
      <c r="O30" s="218"/>
      <c r="P30" s="182"/>
      <c r="Q30" s="218"/>
      <c r="R30" s="182"/>
      <c r="S30" s="182"/>
      <c r="T30" s="182"/>
      <c r="U30" s="220"/>
      <c r="V30" s="220"/>
      <c r="W30" s="182"/>
      <c r="Y30" s="219"/>
    </row>
    <row r="31" spans="1:30" s="166" customFormat="1" x14ac:dyDescent="0.25">
      <c r="C31" s="431"/>
      <c r="D31" s="431"/>
      <c r="E31" s="431"/>
      <c r="F31" s="431"/>
      <c r="G31" s="432"/>
      <c r="H31" s="432"/>
      <c r="I31" s="432"/>
      <c r="J31" s="432"/>
      <c r="K31" s="239"/>
      <c r="L31" s="218"/>
      <c r="M31" s="218"/>
      <c r="N31" s="182"/>
      <c r="O31" s="218"/>
      <c r="P31" s="182"/>
      <c r="Q31" s="218"/>
      <c r="R31" s="182"/>
      <c r="S31" s="182"/>
      <c r="T31" s="182"/>
      <c r="U31" s="182"/>
      <c r="V31" s="182"/>
      <c r="W31" s="182"/>
      <c r="Y31" s="219"/>
    </row>
    <row r="32" spans="1:30" s="166" customFormat="1" x14ac:dyDescent="0.25">
      <c r="C32" s="431"/>
      <c r="D32" s="431"/>
      <c r="E32" s="431"/>
      <c r="F32" s="431"/>
      <c r="G32" s="432"/>
      <c r="H32" s="432"/>
      <c r="I32" s="432"/>
      <c r="J32" s="432"/>
      <c r="K32" s="239"/>
      <c r="L32" s="218"/>
      <c r="M32" s="218"/>
      <c r="N32" s="182"/>
      <c r="O32" s="218"/>
      <c r="P32" s="182"/>
      <c r="Q32" s="218"/>
      <c r="R32" s="182"/>
      <c r="S32" s="182"/>
      <c r="T32" s="182"/>
      <c r="U32" s="182"/>
      <c r="V32" s="182"/>
      <c r="W32" s="182"/>
      <c r="Y32" s="219"/>
    </row>
    <row r="33" spans="3:25" s="166" customFormat="1" x14ac:dyDescent="0.25">
      <c r="C33" s="431"/>
      <c r="D33" s="431"/>
      <c r="E33" s="431"/>
      <c r="F33" s="431"/>
      <c r="G33" s="432"/>
      <c r="H33" s="432"/>
      <c r="I33" s="432"/>
      <c r="J33" s="432"/>
      <c r="K33" s="239"/>
      <c r="L33" s="218"/>
      <c r="M33" s="218"/>
      <c r="N33" s="182"/>
      <c r="O33" s="218"/>
      <c r="P33" s="182"/>
      <c r="Q33" s="218"/>
      <c r="R33" s="182"/>
      <c r="S33" s="182"/>
      <c r="T33" s="182"/>
      <c r="U33" s="182"/>
      <c r="V33" s="182"/>
      <c r="W33" s="182"/>
      <c r="Y33" s="219"/>
    </row>
    <row r="34" spans="3:25" x14ac:dyDescent="0.25">
      <c r="C34" s="431"/>
      <c r="D34" s="431"/>
      <c r="E34" s="431"/>
      <c r="F34" s="431"/>
      <c r="G34" s="434"/>
      <c r="H34" s="434"/>
      <c r="I34" s="434"/>
      <c r="J34" s="434"/>
      <c r="K34" s="221"/>
    </row>
    <row r="35" spans="3:25" x14ac:dyDescent="0.25">
      <c r="C35" s="431"/>
      <c r="D35" s="221"/>
      <c r="E35" s="434"/>
      <c r="F35" s="221"/>
      <c r="G35" s="434"/>
      <c r="H35" s="434"/>
      <c r="I35" s="434"/>
      <c r="J35" s="434"/>
      <c r="K35" s="221"/>
    </row>
    <row r="36" spans="3:25" x14ac:dyDescent="0.25">
      <c r="C36" s="431"/>
      <c r="D36" s="221"/>
      <c r="E36" s="434"/>
      <c r="F36" s="221"/>
      <c r="G36" s="434"/>
      <c r="H36" s="434"/>
      <c r="I36" s="434"/>
      <c r="J36" s="434"/>
      <c r="K36" s="221"/>
    </row>
    <row r="37" spans="3:25" x14ac:dyDescent="0.25">
      <c r="C37" s="221"/>
      <c r="D37" s="221"/>
      <c r="E37" s="434"/>
      <c r="F37" s="221"/>
      <c r="G37" s="434"/>
      <c r="H37" s="434"/>
      <c r="I37" s="434"/>
      <c r="J37" s="434"/>
      <c r="K37" s="221"/>
    </row>
  </sheetData>
  <mergeCells count="20">
    <mergeCell ref="A4:Z4"/>
    <mergeCell ref="A5:Z5"/>
    <mergeCell ref="A6:Z6"/>
    <mergeCell ref="C9:H9"/>
    <mergeCell ref="N9:R9"/>
    <mergeCell ref="U9:W9"/>
    <mergeCell ref="Y9:Z9"/>
    <mergeCell ref="Y10:Y11"/>
    <mergeCell ref="Z10:Z11"/>
    <mergeCell ref="A10:A11"/>
    <mergeCell ref="C10:C11"/>
    <mergeCell ref="F10:F11"/>
    <mergeCell ref="H10:H11"/>
    <mergeCell ref="K10:K11"/>
    <mergeCell ref="N10:N11"/>
    <mergeCell ref="U29:V29"/>
    <mergeCell ref="P10:P11"/>
    <mergeCell ref="R10:R11"/>
    <mergeCell ref="U10:U11"/>
    <mergeCell ref="W10:W11"/>
  </mergeCells>
  <hyperlinks>
    <hyperlink ref="K1" location="Indice!A1" display="Indice" xr:uid="{B69F9CE7-FB5D-4DB1-95E3-C3C52A7757A8}"/>
  </hyperlinks>
  <printOptions horizontalCentered="1"/>
  <pageMargins left="0.39370078740157483" right="0.39370078740157483"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85097-5FD4-429F-AA68-73AB1E334064}">
  <sheetPr>
    <tabColor theme="3"/>
  </sheetPr>
  <dimension ref="B1:K52"/>
  <sheetViews>
    <sheetView showGridLines="0" zoomScale="70" zoomScaleNormal="70" workbookViewId="0">
      <selection activeCell="B47" sqref="B47"/>
    </sheetView>
  </sheetViews>
  <sheetFormatPr baseColWidth="10" defaultColWidth="10.88671875" defaultRowHeight="13.8" x14ac:dyDescent="0.25"/>
  <cols>
    <col min="1" max="1" width="5.6640625" style="72" customWidth="1"/>
    <col min="2" max="2" width="90.33203125" style="72" customWidth="1"/>
    <col min="3" max="4" width="32.33203125" style="179" customWidth="1"/>
    <col min="5" max="5" width="2.44140625" style="72" customWidth="1"/>
    <col min="6" max="6" width="5.44140625" style="72" customWidth="1"/>
    <col min="7" max="7" width="2.33203125" style="72" customWidth="1"/>
    <col min="8" max="8" width="4.44140625" style="72" customWidth="1"/>
    <col min="9" max="9" width="21.44140625" style="77" customWidth="1"/>
    <col min="10" max="10" width="16.44140625" style="221" bestFit="1" customWidth="1"/>
    <col min="11" max="11" width="52.6640625" style="77" customWidth="1"/>
    <col min="12" max="16384" width="10.88671875" style="72"/>
  </cols>
  <sheetData>
    <row r="1" spans="2:11" ht="15" customHeight="1" x14ac:dyDescent="0.25">
      <c r="B1" s="65"/>
    </row>
    <row r="2" spans="2:11" ht="15" customHeight="1" x14ac:dyDescent="0.25">
      <c r="B2" s="222"/>
      <c r="C2" s="223"/>
      <c r="D2" s="223"/>
      <c r="J2" s="77"/>
    </row>
    <row r="3" spans="2:11" ht="15" customHeight="1" x14ac:dyDescent="0.25">
      <c r="B3" s="222"/>
      <c r="C3" s="223"/>
      <c r="D3" s="223"/>
      <c r="J3" s="77"/>
    </row>
    <row r="4" spans="2:11" ht="15" customHeight="1" x14ac:dyDescent="0.25">
      <c r="B4" s="472" t="str">
        <f>+ER!B4</f>
        <v>FAMILIAR CASA DE BOLSA S.A.</v>
      </c>
      <c r="C4" s="472"/>
      <c r="D4" s="472"/>
      <c r="J4" s="77"/>
    </row>
    <row r="5" spans="2:11" ht="15" customHeight="1" x14ac:dyDescent="0.25">
      <c r="B5" s="475" t="s">
        <v>247</v>
      </c>
      <c r="C5" s="475"/>
      <c r="D5" s="475"/>
      <c r="J5" s="77"/>
    </row>
    <row r="6" spans="2:11" ht="15" customHeight="1" x14ac:dyDescent="0.25">
      <c r="B6" s="472" t="str">
        <f>+ER!B6</f>
        <v>(Cifras expresadas en guaraníes)</v>
      </c>
      <c r="C6" s="472"/>
      <c r="D6" s="472"/>
      <c r="J6" s="77"/>
    </row>
    <row r="7" spans="2:11" ht="15" customHeight="1" x14ac:dyDescent="0.25">
      <c r="B7" s="224"/>
      <c r="C7" s="224"/>
      <c r="D7" s="224"/>
      <c r="J7" s="77"/>
    </row>
    <row r="8" spans="2:11" ht="15" customHeight="1" x14ac:dyDescent="0.25">
      <c r="B8" s="224"/>
      <c r="C8" s="224"/>
      <c r="D8" s="224"/>
      <c r="J8" s="77"/>
    </row>
    <row r="9" spans="2:11" ht="15" customHeight="1" x14ac:dyDescent="0.25">
      <c r="B9" s="225"/>
      <c r="C9" s="75">
        <f>+BG!F8</f>
        <v>45199</v>
      </c>
      <c r="D9" s="75">
        <f>+ER!F8</f>
        <v>44834</v>
      </c>
      <c r="J9" s="77"/>
    </row>
    <row r="10" spans="2:11" ht="15" customHeight="1" x14ac:dyDescent="0.25">
      <c r="C10" s="183"/>
      <c r="D10" s="183"/>
      <c r="J10" s="77"/>
    </row>
    <row r="11" spans="2:11" ht="15" customHeight="1" x14ac:dyDescent="0.25">
      <c r="B11" s="110" t="s">
        <v>248</v>
      </c>
      <c r="C11" s="226"/>
      <c r="D11" s="226"/>
    </row>
    <row r="12" spans="2:11" ht="15" customHeight="1" x14ac:dyDescent="0.25">
      <c r="B12" s="72" t="s">
        <v>249</v>
      </c>
      <c r="C12" s="87">
        <v>1065335560.0458002</v>
      </c>
      <c r="D12" s="226">
        <v>0</v>
      </c>
      <c r="I12" s="88"/>
      <c r="K12" s="227"/>
    </row>
    <row r="13" spans="2:11" ht="15" customHeight="1" x14ac:dyDescent="0.25">
      <c r="B13" s="72" t="s">
        <v>250</v>
      </c>
      <c r="C13" s="228">
        <v>-2248903463.3216996</v>
      </c>
      <c r="D13" s="112">
        <v>0</v>
      </c>
      <c r="G13" s="192"/>
      <c r="I13" s="229"/>
    </row>
    <row r="14" spans="2:11" ht="15" customHeight="1" x14ac:dyDescent="0.25">
      <c r="B14" s="65" t="s">
        <v>251</v>
      </c>
      <c r="C14" s="230">
        <f>SUM(C12:C13)</f>
        <v>-1183567903.2758994</v>
      </c>
      <c r="D14" s="231">
        <f>SUM(D12:D13)</f>
        <v>0</v>
      </c>
      <c r="G14" s="192"/>
      <c r="I14" s="229"/>
    </row>
    <row r="15" spans="2:11" ht="15" customHeight="1" x14ac:dyDescent="0.25">
      <c r="B15" s="77" t="s">
        <v>252</v>
      </c>
      <c r="C15" s="87">
        <v>-12964791766.7523</v>
      </c>
      <c r="D15" s="112">
        <v>0</v>
      </c>
      <c r="G15" s="192"/>
      <c r="I15" s="229"/>
    </row>
    <row r="16" spans="2:11" ht="15" customHeight="1" x14ac:dyDescent="0.25">
      <c r="B16" s="72" t="s">
        <v>253</v>
      </c>
      <c r="C16" s="87">
        <v>-85987496.733599991</v>
      </c>
      <c r="D16" s="112">
        <v>0</v>
      </c>
      <c r="G16" s="192"/>
    </row>
    <row r="17" spans="2:11" ht="15" customHeight="1" x14ac:dyDescent="0.25">
      <c r="B17" s="72" t="s">
        <v>254</v>
      </c>
      <c r="C17" s="87">
        <v>0</v>
      </c>
      <c r="D17" s="112">
        <v>0</v>
      </c>
      <c r="G17" s="192"/>
    </row>
    <row r="18" spans="2:11" ht="15" customHeight="1" x14ac:dyDescent="0.25">
      <c r="B18" s="162" t="s">
        <v>255</v>
      </c>
      <c r="C18" s="97">
        <f>SUM(C14:C17)</f>
        <v>-14234347166.761801</v>
      </c>
      <c r="D18" s="97">
        <f>SUM(D14:D17)</f>
        <v>0</v>
      </c>
    </row>
    <row r="19" spans="2:11" ht="15" customHeight="1" x14ac:dyDescent="0.25">
      <c r="C19" s="226"/>
      <c r="D19" s="226"/>
    </row>
    <row r="20" spans="2:11" ht="15" customHeight="1" x14ac:dyDescent="0.25">
      <c r="B20" s="110" t="s">
        <v>256</v>
      </c>
      <c r="C20" s="226"/>
      <c r="D20" s="226"/>
    </row>
    <row r="21" spans="2:11" ht="15" customHeight="1" x14ac:dyDescent="0.25">
      <c r="B21" s="72" t="s">
        <v>257</v>
      </c>
      <c r="C21" s="87">
        <v>-618171496.1645</v>
      </c>
      <c r="D21" s="226">
        <v>0</v>
      </c>
      <c r="G21" s="192"/>
    </row>
    <row r="22" spans="2:11" ht="15" customHeight="1" x14ac:dyDescent="0.25">
      <c r="B22" s="72" t="s">
        <v>258</v>
      </c>
      <c r="C22" s="87">
        <v>-1049111951.4675999</v>
      </c>
      <c r="D22" s="226">
        <v>0</v>
      </c>
      <c r="G22" s="192"/>
    </row>
    <row r="23" spans="2:11" ht="15" customHeight="1" x14ac:dyDescent="0.25">
      <c r="B23" s="72" t="s">
        <v>259</v>
      </c>
      <c r="C23" s="87">
        <v>-775514405</v>
      </c>
      <c r="D23" s="226">
        <v>0</v>
      </c>
      <c r="G23" s="192"/>
    </row>
    <row r="24" spans="2:11" ht="15" customHeight="1" x14ac:dyDescent="0.25">
      <c r="B24" s="72" t="s">
        <v>260</v>
      </c>
      <c r="C24" s="87">
        <v>0</v>
      </c>
      <c r="D24" s="226">
        <v>0</v>
      </c>
    </row>
    <row r="25" spans="2:11" ht="15" customHeight="1" x14ac:dyDescent="0.25">
      <c r="B25" s="72" t="s">
        <v>261</v>
      </c>
      <c r="C25" s="87">
        <v>0</v>
      </c>
      <c r="D25" s="226">
        <v>0</v>
      </c>
    </row>
    <row r="26" spans="2:11" ht="15" customHeight="1" x14ac:dyDescent="0.25">
      <c r="B26" s="72" t="s">
        <v>262</v>
      </c>
      <c r="C26" s="232">
        <v>0</v>
      </c>
      <c r="D26" s="226">
        <v>0</v>
      </c>
    </row>
    <row r="27" spans="2:11" s="77" customFormat="1" ht="15" customHeight="1" x14ac:dyDescent="0.25">
      <c r="B27" s="77" t="s">
        <v>263</v>
      </c>
      <c r="C27" s="232">
        <v>-3482500000</v>
      </c>
      <c r="D27" s="83">
        <v>0</v>
      </c>
      <c r="I27" s="233"/>
      <c r="J27" s="221"/>
      <c r="K27" s="227"/>
    </row>
    <row r="28" spans="2:11" ht="15" customHeight="1" x14ac:dyDescent="0.25">
      <c r="B28" s="162" t="s">
        <v>264</v>
      </c>
      <c r="C28" s="97">
        <f>SUM(C21:C27)</f>
        <v>-5925297852.6321001</v>
      </c>
      <c r="D28" s="97">
        <f>SUM(D21:D27)</f>
        <v>0</v>
      </c>
    </row>
    <row r="29" spans="2:11" ht="15" customHeight="1" x14ac:dyDescent="0.25">
      <c r="C29" s="226"/>
      <c r="D29" s="226"/>
    </row>
    <row r="30" spans="2:11" ht="15" customHeight="1" x14ac:dyDescent="0.25">
      <c r="B30" s="110" t="s">
        <v>265</v>
      </c>
      <c r="C30" s="226"/>
      <c r="D30" s="226"/>
    </row>
    <row r="31" spans="2:11" ht="15" customHeight="1" x14ac:dyDescent="0.25">
      <c r="B31" s="72" t="s">
        <v>266</v>
      </c>
      <c r="C31" s="232">
        <v>1711949888.513</v>
      </c>
      <c r="D31" s="226">
        <v>0</v>
      </c>
    </row>
    <row r="32" spans="2:11" ht="15" customHeight="1" x14ac:dyDescent="0.25">
      <c r="B32" s="72" t="s">
        <v>267</v>
      </c>
      <c r="C32" s="232">
        <v>8500000000</v>
      </c>
      <c r="D32" s="226">
        <v>0</v>
      </c>
    </row>
    <row r="33" spans="2:11" ht="15" customHeight="1" x14ac:dyDescent="0.25">
      <c r="B33" s="72" t="s">
        <v>268</v>
      </c>
      <c r="C33" s="232">
        <v>0</v>
      </c>
      <c r="D33" s="226">
        <v>0</v>
      </c>
    </row>
    <row r="34" spans="2:11" ht="15" customHeight="1" x14ac:dyDescent="0.25">
      <c r="B34" s="162" t="s">
        <v>269</v>
      </c>
      <c r="C34" s="97">
        <f>C31+C32+C33</f>
        <v>10211949888.513</v>
      </c>
      <c r="D34" s="97">
        <f>D31+D32+D33</f>
        <v>0</v>
      </c>
    </row>
    <row r="35" spans="2:11" ht="15" customHeight="1" x14ac:dyDescent="0.25">
      <c r="B35" s="103"/>
      <c r="C35" s="234"/>
      <c r="D35" s="234"/>
    </row>
    <row r="36" spans="2:11" ht="15" customHeight="1" x14ac:dyDescent="0.25">
      <c r="B36" s="235" t="s">
        <v>270</v>
      </c>
      <c r="C36" s="226">
        <f>+C18+C28+C34</f>
        <v>-9947695130.8809013</v>
      </c>
      <c r="D36" s="226">
        <f>+D18+D28+D34</f>
        <v>0</v>
      </c>
    </row>
    <row r="37" spans="2:11" ht="15" customHeight="1" x14ac:dyDescent="0.25">
      <c r="B37" s="435" t="s">
        <v>271</v>
      </c>
      <c r="C37" s="226">
        <v>-8002065.6899999864</v>
      </c>
      <c r="D37" s="226">
        <v>0</v>
      </c>
    </row>
    <row r="38" spans="2:11" ht="15" customHeight="1" x14ac:dyDescent="0.25">
      <c r="B38" s="235" t="s">
        <v>272</v>
      </c>
      <c r="C38" s="226">
        <f>+BG!G11</f>
        <v>10100000000</v>
      </c>
      <c r="D38" s="226">
        <v>0</v>
      </c>
      <c r="I38" s="221"/>
    </row>
    <row r="39" spans="2:11" ht="15" customHeight="1" x14ac:dyDescent="0.25">
      <c r="C39" s="226"/>
      <c r="D39" s="226"/>
      <c r="I39" s="221"/>
    </row>
    <row r="40" spans="2:11" ht="15" customHeight="1" x14ac:dyDescent="0.25">
      <c r="B40" s="162" t="s">
        <v>273</v>
      </c>
      <c r="C40" s="97">
        <f>+SUM(C36:C38)</f>
        <v>144302803.42909813</v>
      </c>
      <c r="D40" s="97">
        <f>+SUM(D36:D38)</f>
        <v>0</v>
      </c>
    </row>
    <row r="41" spans="2:11" ht="15" customHeight="1" x14ac:dyDescent="0.25">
      <c r="C41" s="182">
        <f>+BG!F13-C40</f>
        <v>0.10980245471000671</v>
      </c>
      <c r="D41" s="182"/>
      <c r="E41" s="166"/>
      <c r="F41" s="166"/>
    </row>
    <row r="42" spans="2:11" ht="15" customHeight="1" x14ac:dyDescent="0.25">
      <c r="B42" s="236" t="s">
        <v>274</v>
      </c>
      <c r="C42" s="182"/>
      <c r="D42" s="214"/>
    </row>
    <row r="43" spans="2:11" ht="15" customHeight="1" x14ac:dyDescent="0.25">
      <c r="B43" s="72" t="s">
        <v>127</v>
      </c>
      <c r="C43" s="223">
        <f>+BG!F13</f>
        <v>144302803.53890058</v>
      </c>
      <c r="D43" s="226">
        <v>0</v>
      </c>
    </row>
    <row r="44" spans="2:11" s="166" customFormat="1" ht="15" customHeight="1" x14ac:dyDescent="0.25">
      <c r="B44" s="72" t="s">
        <v>275</v>
      </c>
      <c r="C44" s="237"/>
      <c r="D44" s="238">
        <v>0</v>
      </c>
      <c r="I44" s="167"/>
      <c r="J44" s="239"/>
      <c r="K44" s="167"/>
    </row>
    <row r="45" spans="2:11" s="166" customFormat="1" ht="15" customHeight="1" thickBot="1" x14ac:dyDescent="0.3">
      <c r="B45" s="110" t="s">
        <v>276</v>
      </c>
      <c r="C45" s="240">
        <f>SUM(C43:C44)</f>
        <v>144302803.53890058</v>
      </c>
      <c r="D45" s="241">
        <f>SUM(D43:D44)</f>
        <v>0</v>
      </c>
      <c r="I45" s="167"/>
      <c r="J45" s="239"/>
      <c r="K45" s="167"/>
    </row>
    <row r="46" spans="2:11" s="166" customFormat="1" ht="15" customHeight="1" thickTop="1" x14ac:dyDescent="0.25">
      <c r="C46" s="182">
        <f>+C40-C45</f>
        <v>-0.10980245471000671</v>
      </c>
      <c r="D46" s="182">
        <f>+D40-D45</f>
        <v>0</v>
      </c>
      <c r="I46" s="167"/>
      <c r="J46" s="239"/>
      <c r="K46" s="167"/>
    </row>
    <row r="47" spans="2:11" ht="15" customHeight="1" x14ac:dyDescent="0.25">
      <c r="B47" s="65" t="str">
        <f>+ER!B59</f>
        <v>Las 21 notas que se acompañan forman parte integrante de estos estados financieros</v>
      </c>
      <c r="C47" s="219"/>
      <c r="D47" s="219"/>
    </row>
    <row r="48" spans="2:11" ht="15" customHeight="1" x14ac:dyDescent="0.25">
      <c r="B48" s="172"/>
      <c r="C48" s="117"/>
      <c r="D48" s="465"/>
      <c r="E48" s="465"/>
    </row>
    <row r="49" spans="2:5" ht="15" customHeight="1" x14ac:dyDescent="0.25">
      <c r="B49" s="173"/>
      <c r="C49" s="82"/>
      <c r="D49" s="465"/>
      <c r="E49" s="465"/>
    </row>
    <row r="50" spans="2:5" ht="15" customHeight="1" x14ac:dyDescent="0.25">
      <c r="C50" s="82"/>
      <c r="D50" s="143"/>
      <c r="E50" s="143"/>
    </row>
    <row r="51" spans="2:5" ht="15" customHeight="1" x14ac:dyDescent="0.25"/>
    <row r="52" spans="2:5" ht="15" customHeight="1" x14ac:dyDescent="0.25"/>
  </sheetData>
  <mergeCells count="5">
    <mergeCell ref="B4:D4"/>
    <mergeCell ref="B5:D5"/>
    <mergeCell ref="B6:D6"/>
    <mergeCell ref="D48:E48"/>
    <mergeCell ref="D49:E49"/>
  </mergeCell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9CAF-4826-4A8B-A302-D7E7DC73305A}">
  <sheetPr>
    <tabColor rgb="FF000099"/>
  </sheetPr>
  <dimension ref="B1:M206"/>
  <sheetViews>
    <sheetView showGridLines="0" topLeftCell="A57" zoomScale="70" zoomScaleNormal="70" zoomScaleSheetLayoutView="90" workbookViewId="0">
      <selection activeCell="B149" sqref="B149:K149"/>
    </sheetView>
  </sheetViews>
  <sheetFormatPr baseColWidth="10" defaultColWidth="11.44140625" defaultRowHeight="15" x14ac:dyDescent="0.25"/>
  <cols>
    <col min="1" max="1" width="3.5546875" style="25" customWidth="1"/>
    <col min="2" max="2" width="36.109375" style="25" customWidth="1"/>
    <col min="3" max="3" width="47.5546875" style="25" customWidth="1"/>
    <col min="4" max="4" width="19.6640625" style="25" customWidth="1"/>
    <col min="5" max="10" width="15.6640625" style="25" customWidth="1"/>
    <col min="11" max="11" width="12.5546875" style="25" customWidth="1"/>
    <col min="12" max="16384" width="11.44140625" style="25"/>
  </cols>
  <sheetData>
    <row r="1" spans="2:11" ht="15" customHeight="1" x14ac:dyDescent="0.25"/>
    <row r="2" spans="2:11" ht="15" customHeight="1" x14ac:dyDescent="0.25"/>
    <row r="3" spans="2:11" ht="68.400000000000006" customHeight="1" x14ac:dyDescent="0.25"/>
    <row r="4" spans="2:11" ht="15" customHeight="1" x14ac:dyDescent="0.25">
      <c r="B4" s="500" t="str">
        <f>+EVPN!A4</f>
        <v>FAMILIAR CASA DE BOLSA S.A.</v>
      </c>
      <c r="C4" s="500"/>
      <c r="D4" s="500"/>
      <c r="E4" s="500"/>
      <c r="F4" s="500"/>
      <c r="G4" s="500"/>
      <c r="H4" s="500"/>
      <c r="I4" s="500"/>
      <c r="J4" s="500"/>
      <c r="K4" s="500"/>
    </row>
    <row r="5" spans="2:11" ht="15" customHeight="1" x14ac:dyDescent="0.25">
      <c r="B5" s="500" t="s">
        <v>277</v>
      </c>
      <c r="C5" s="500"/>
      <c r="D5" s="500"/>
      <c r="E5" s="500"/>
      <c r="F5" s="500"/>
      <c r="G5" s="500"/>
      <c r="H5" s="500"/>
      <c r="I5" s="500"/>
      <c r="J5" s="500"/>
      <c r="K5" s="500"/>
    </row>
    <row r="6" spans="2:11" x14ac:dyDescent="0.25">
      <c r="K6" s="26" t="s">
        <v>35</v>
      </c>
    </row>
    <row r="7" spans="2:11" x14ac:dyDescent="0.25">
      <c r="B7" s="28"/>
      <c r="C7" s="28"/>
      <c r="D7" s="28"/>
      <c r="E7" s="28"/>
      <c r="F7" s="28"/>
      <c r="G7" s="28"/>
      <c r="H7" s="28"/>
      <c r="I7" s="28"/>
      <c r="J7" s="28"/>
      <c r="K7" s="28"/>
    </row>
    <row r="8" spans="2:11" x14ac:dyDescent="0.25">
      <c r="B8" s="464" t="s">
        <v>278</v>
      </c>
      <c r="C8" s="464"/>
      <c r="D8" s="464"/>
    </row>
    <row r="9" spans="2:11" ht="10.199999999999999" customHeight="1" x14ac:dyDescent="0.25">
      <c r="B9" s="28"/>
      <c r="C9" s="28"/>
      <c r="D9" s="28"/>
      <c r="E9" s="28"/>
      <c r="F9" s="28"/>
      <c r="G9" s="28"/>
      <c r="H9" s="28"/>
      <c r="I9" s="28"/>
      <c r="J9" s="28"/>
      <c r="K9" s="28"/>
    </row>
    <row r="10" spans="2:11" ht="39" customHeight="1" x14ac:dyDescent="0.25">
      <c r="B10" s="492" t="s">
        <v>566</v>
      </c>
      <c r="C10" s="492"/>
      <c r="D10" s="492"/>
      <c r="E10" s="492"/>
      <c r="F10" s="492"/>
      <c r="G10" s="492"/>
      <c r="H10" s="492"/>
      <c r="I10" s="492"/>
      <c r="J10" s="492"/>
      <c r="K10" s="492"/>
    </row>
    <row r="11" spans="2:11" ht="10.199999999999999" customHeight="1" x14ac:dyDescent="0.25">
      <c r="B11" s="28"/>
      <c r="C11" s="28"/>
      <c r="D11" s="28"/>
      <c r="E11" s="28"/>
      <c r="F11" s="28"/>
      <c r="G11" s="28"/>
      <c r="H11" s="28"/>
      <c r="I11" s="28"/>
      <c r="J11" s="28"/>
      <c r="K11" s="28"/>
    </row>
    <row r="12" spans="2:11" x14ac:dyDescent="0.25">
      <c r="B12" s="464" t="s">
        <v>279</v>
      </c>
      <c r="C12" s="464"/>
      <c r="D12" s="464"/>
    </row>
    <row r="14" spans="2:11" x14ac:dyDescent="0.25">
      <c r="B14" s="27" t="s">
        <v>280</v>
      </c>
    </row>
    <row r="15" spans="2:11" ht="6" customHeight="1" x14ac:dyDescent="0.25">
      <c r="B15" s="27"/>
    </row>
    <row r="16" spans="2:11" ht="51" customHeight="1" x14ac:dyDescent="0.25">
      <c r="B16" s="488" t="s">
        <v>281</v>
      </c>
      <c r="C16" s="488"/>
      <c r="D16" s="488"/>
      <c r="E16" s="488"/>
      <c r="F16" s="488"/>
      <c r="G16" s="488"/>
      <c r="H16" s="488"/>
      <c r="I16" s="488"/>
      <c r="J16" s="488"/>
      <c r="K16" s="488"/>
    </row>
    <row r="17" spans="2:11" ht="10.199999999999999" customHeight="1" x14ac:dyDescent="0.25"/>
    <row r="18" spans="2:11" ht="56.4" customHeight="1" x14ac:dyDescent="0.25">
      <c r="B18" s="495" t="s">
        <v>282</v>
      </c>
      <c r="C18" s="495"/>
      <c r="D18" s="495"/>
      <c r="E18" s="495"/>
      <c r="F18" s="495"/>
      <c r="G18" s="495"/>
      <c r="H18" s="495"/>
      <c r="I18" s="495"/>
      <c r="J18" s="495"/>
      <c r="K18" s="495"/>
    </row>
    <row r="19" spans="2:11" ht="10.199999999999999" customHeight="1" x14ac:dyDescent="0.25">
      <c r="B19" s="27"/>
    </row>
    <row r="20" spans="2:11" ht="15" customHeight="1" x14ac:dyDescent="0.25">
      <c r="B20" s="27" t="s">
        <v>283</v>
      </c>
    </row>
    <row r="21" spans="2:11" ht="15" customHeight="1" x14ac:dyDescent="0.25"/>
    <row r="22" spans="2:11" ht="34.950000000000003" customHeight="1" x14ac:dyDescent="0.25">
      <c r="B22" s="486" t="s">
        <v>284</v>
      </c>
      <c r="C22" s="486"/>
      <c r="D22" s="486"/>
      <c r="E22" s="486"/>
      <c r="F22" s="486"/>
      <c r="G22" s="486"/>
      <c r="H22" s="486"/>
      <c r="I22" s="486"/>
      <c r="J22" s="486"/>
      <c r="K22" s="486"/>
    </row>
    <row r="23" spans="2:11" ht="15" customHeight="1" x14ac:dyDescent="0.25">
      <c r="B23" s="33"/>
      <c r="C23" s="33"/>
      <c r="D23" s="33"/>
      <c r="E23" s="33"/>
      <c r="F23" s="33"/>
      <c r="G23" s="33"/>
      <c r="H23" s="33"/>
      <c r="I23" s="33"/>
      <c r="J23" s="33"/>
      <c r="K23" s="33"/>
    </row>
    <row r="24" spans="2:11" ht="15" customHeight="1" x14ac:dyDescent="0.25">
      <c r="B24" s="492" t="s">
        <v>285</v>
      </c>
      <c r="C24" s="492"/>
      <c r="D24" s="492"/>
      <c r="E24" s="492"/>
      <c r="F24" s="492"/>
      <c r="G24" s="492"/>
      <c r="H24" s="492"/>
      <c r="I24" s="492"/>
      <c r="J24" s="492"/>
      <c r="K24" s="492"/>
    </row>
    <row r="25" spans="2:11" ht="15" customHeight="1" x14ac:dyDescent="0.25">
      <c r="B25" s="33"/>
      <c r="C25" s="33"/>
      <c r="D25" s="33"/>
      <c r="E25" s="33"/>
      <c r="F25" s="33"/>
      <c r="G25" s="33"/>
      <c r="H25" s="33"/>
      <c r="I25" s="33"/>
      <c r="J25" s="33"/>
      <c r="K25" s="33"/>
    </row>
    <row r="26" spans="2:11" ht="24" customHeight="1" x14ac:dyDescent="0.25">
      <c r="B26" s="496" t="s">
        <v>286</v>
      </c>
      <c r="C26" s="496"/>
      <c r="D26" s="496"/>
      <c r="E26" s="496" t="s">
        <v>287</v>
      </c>
      <c r="F26" s="496"/>
      <c r="G26" s="496" t="s">
        <v>288</v>
      </c>
      <c r="H26" s="496"/>
      <c r="I26" s="496"/>
      <c r="J26" s="496" t="s">
        <v>289</v>
      </c>
      <c r="K26" s="496"/>
    </row>
    <row r="27" spans="2:11" ht="15" customHeight="1" x14ac:dyDescent="0.25">
      <c r="B27" s="459" t="s">
        <v>290</v>
      </c>
      <c r="C27" s="459"/>
      <c r="D27" s="459"/>
      <c r="E27" s="497">
        <v>3482500000</v>
      </c>
      <c r="F27" s="497"/>
      <c r="G27" s="498">
        <v>0.995</v>
      </c>
      <c r="H27" s="498"/>
      <c r="I27" s="498"/>
      <c r="J27" s="499" t="s">
        <v>291</v>
      </c>
      <c r="K27" s="499"/>
    </row>
    <row r="28" spans="2:11" ht="15" customHeight="1" x14ac:dyDescent="0.25">
      <c r="B28" s="38"/>
      <c r="C28" s="38"/>
      <c r="D28" s="38"/>
      <c r="E28" s="242"/>
      <c r="F28" s="242"/>
      <c r="G28" s="243"/>
      <c r="H28" s="243"/>
      <c r="I28" s="243"/>
      <c r="J28" s="47"/>
      <c r="K28" s="47"/>
    </row>
    <row r="29" spans="2:11" ht="15" customHeight="1" x14ac:dyDescent="0.25">
      <c r="B29" s="33"/>
      <c r="C29" s="33"/>
      <c r="D29" s="33"/>
      <c r="E29" s="33"/>
      <c r="F29" s="33"/>
      <c r="G29" s="33"/>
      <c r="H29" s="33"/>
      <c r="I29" s="33"/>
      <c r="J29" s="33"/>
      <c r="K29" s="33"/>
    </row>
    <row r="30" spans="2:11" x14ac:dyDescent="0.25">
      <c r="B30" s="464" t="s">
        <v>292</v>
      </c>
      <c r="C30" s="464"/>
      <c r="D30" s="464"/>
    </row>
    <row r="32" spans="2:11" x14ac:dyDescent="0.25">
      <c r="B32" s="244" t="s">
        <v>293</v>
      </c>
    </row>
    <row r="33" spans="2:11" ht="6" customHeight="1" x14ac:dyDescent="0.25">
      <c r="B33" s="27"/>
    </row>
    <row r="34" spans="2:11" s="245" customFormat="1" ht="31.95" customHeight="1" x14ac:dyDescent="0.25">
      <c r="B34" s="488" t="s">
        <v>294</v>
      </c>
      <c r="C34" s="488"/>
      <c r="D34" s="488"/>
      <c r="E34" s="488"/>
      <c r="F34" s="488"/>
      <c r="G34" s="488"/>
      <c r="H34" s="488"/>
      <c r="I34" s="488"/>
      <c r="J34" s="488"/>
      <c r="K34" s="488"/>
    </row>
    <row r="35" spans="2:11" s="245" customFormat="1" ht="6" customHeight="1" x14ac:dyDescent="0.25">
      <c r="B35" s="33"/>
      <c r="C35" s="33"/>
      <c r="D35" s="33"/>
      <c r="E35" s="33"/>
      <c r="F35" s="33"/>
      <c r="G35" s="33"/>
      <c r="H35" s="33"/>
      <c r="I35" s="33"/>
      <c r="J35" s="33"/>
      <c r="K35" s="33"/>
    </row>
    <row r="36" spans="2:11" s="245" customFormat="1" ht="24" customHeight="1" x14ac:dyDescent="0.25">
      <c r="B36" s="484" t="s">
        <v>295</v>
      </c>
      <c r="C36" s="484"/>
      <c r="D36" s="484"/>
      <c r="E36" s="484"/>
      <c r="F36" s="484"/>
      <c r="G36" s="484"/>
      <c r="H36" s="484"/>
      <c r="I36" s="484"/>
      <c r="J36" s="484"/>
      <c r="K36" s="484"/>
    </row>
    <row r="37" spans="2:11" ht="12" customHeight="1" x14ac:dyDescent="0.25"/>
    <row r="38" spans="2:11" x14ac:dyDescent="0.25">
      <c r="B38" s="27" t="s">
        <v>296</v>
      </c>
    </row>
    <row r="39" spans="2:11" ht="6" customHeight="1" x14ac:dyDescent="0.25">
      <c r="B39" s="27"/>
    </row>
    <row r="40" spans="2:11" s="245" customFormat="1" ht="69.599999999999994" customHeight="1" x14ac:dyDescent="0.25">
      <c r="B40" s="485" t="s">
        <v>297</v>
      </c>
      <c r="C40" s="485"/>
      <c r="D40" s="485"/>
      <c r="E40" s="485"/>
      <c r="F40" s="485"/>
      <c r="G40" s="485"/>
      <c r="H40" s="485"/>
      <c r="I40" s="485"/>
      <c r="J40" s="485"/>
      <c r="K40" s="485"/>
    </row>
    <row r="41" spans="2:11" ht="6" customHeight="1" x14ac:dyDescent="0.25">
      <c r="B41" s="247"/>
      <c r="C41" s="247"/>
      <c r="D41" s="247"/>
      <c r="E41" s="247"/>
      <c r="F41" s="247"/>
      <c r="G41" s="247"/>
      <c r="H41" s="247"/>
      <c r="I41" s="247"/>
      <c r="J41" s="247"/>
      <c r="K41" s="28"/>
    </row>
    <row r="42" spans="2:11" ht="15" customHeight="1" x14ac:dyDescent="0.25">
      <c r="B42" s="491" t="s">
        <v>298</v>
      </c>
      <c r="C42" s="491"/>
      <c r="D42" s="491"/>
      <c r="E42" s="491"/>
      <c r="F42" s="491"/>
      <c r="G42" s="491"/>
      <c r="H42" s="491"/>
      <c r="I42" s="491"/>
      <c r="J42" s="491"/>
      <c r="K42" s="28"/>
    </row>
    <row r="43" spans="2:11" ht="6" customHeight="1" x14ac:dyDescent="0.25">
      <c r="B43" s="248"/>
      <c r="C43" s="248"/>
      <c r="D43" s="248"/>
      <c r="E43" s="248"/>
      <c r="F43" s="248"/>
      <c r="G43" s="248"/>
      <c r="H43" s="248"/>
      <c r="I43" s="248"/>
      <c r="J43" s="248"/>
      <c r="K43" s="28"/>
    </row>
    <row r="44" spans="2:11" ht="34.950000000000003" customHeight="1" x14ac:dyDescent="0.25">
      <c r="B44" s="492" t="s">
        <v>299</v>
      </c>
      <c r="C44" s="492"/>
      <c r="D44" s="492"/>
      <c r="E44" s="492"/>
      <c r="F44" s="492"/>
      <c r="G44" s="492"/>
      <c r="H44" s="492"/>
      <c r="I44" s="492"/>
      <c r="J44" s="492"/>
      <c r="K44" s="492"/>
    </row>
    <row r="45" spans="2:11" ht="6" customHeight="1" x14ac:dyDescent="0.25">
      <c r="B45" s="247"/>
      <c r="C45" s="247"/>
      <c r="D45" s="247"/>
      <c r="E45" s="247"/>
      <c r="F45" s="247"/>
      <c r="G45" s="247"/>
      <c r="H45" s="247"/>
      <c r="I45" s="247"/>
      <c r="J45" s="247"/>
      <c r="K45" s="28"/>
    </row>
    <row r="46" spans="2:11" ht="15" customHeight="1" x14ac:dyDescent="0.25">
      <c r="B46" s="484" t="s">
        <v>300</v>
      </c>
      <c r="C46" s="484"/>
      <c r="D46" s="484"/>
      <c r="E46" s="484"/>
      <c r="F46" s="484"/>
      <c r="G46" s="484"/>
      <c r="H46" s="484"/>
      <c r="I46" s="484"/>
      <c r="J46" s="484"/>
      <c r="K46" s="484"/>
    </row>
    <row r="47" spans="2:11" ht="6" customHeight="1" x14ac:dyDescent="0.25">
      <c r="B47" s="246"/>
      <c r="C47" s="246"/>
      <c r="D47" s="246"/>
      <c r="E47" s="246"/>
      <c r="F47" s="246"/>
      <c r="G47" s="246"/>
      <c r="H47" s="246"/>
      <c r="I47" s="246"/>
      <c r="J47" s="246"/>
      <c r="K47" s="246"/>
    </row>
    <row r="48" spans="2:11" ht="33" customHeight="1" x14ac:dyDescent="0.25">
      <c r="B48" s="492" t="s">
        <v>301</v>
      </c>
      <c r="C48" s="492"/>
      <c r="D48" s="492"/>
      <c r="E48" s="492"/>
      <c r="F48" s="492"/>
      <c r="G48" s="492"/>
      <c r="H48" s="492"/>
      <c r="I48" s="492"/>
      <c r="J48" s="492"/>
      <c r="K48" s="492"/>
    </row>
    <row r="49" spans="2:11" s="245" customFormat="1" ht="6" customHeight="1" x14ac:dyDescent="0.25">
      <c r="B49" s="493"/>
      <c r="C49" s="493"/>
      <c r="D49" s="493"/>
      <c r="E49" s="493"/>
      <c r="F49" s="493"/>
      <c r="G49" s="493"/>
      <c r="H49" s="493"/>
      <c r="I49" s="493"/>
      <c r="J49" s="493"/>
      <c r="K49" s="493"/>
    </row>
    <row r="50" spans="2:11" s="245" customFormat="1" ht="6" customHeight="1" x14ac:dyDescent="0.25">
      <c r="B50" s="249"/>
      <c r="C50" s="249"/>
      <c r="D50" s="249"/>
      <c r="E50" s="249"/>
      <c r="F50" s="249"/>
      <c r="G50" s="249"/>
      <c r="H50" s="249"/>
      <c r="I50" s="249"/>
      <c r="J50" s="249"/>
      <c r="K50" s="249"/>
    </row>
    <row r="51" spans="2:11" s="245" customFormat="1" ht="34.200000000000003" customHeight="1" x14ac:dyDescent="0.25">
      <c r="B51" s="492" t="s">
        <v>302</v>
      </c>
      <c r="C51" s="492"/>
      <c r="D51" s="492"/>
      <c r="E51" s="492"/>
      <c r="F51" s="492"/>
      <c r="G51" s="492"/>
      <c r="H51" s="492"/>
      <c r="I51" s="492"/>
      <c r="J51" s="492"/>
      <c r="K51" s="492"/>
    </row>
    <row r="52" spans="2:11" s="245" customFormat="1" ht="6" customHeight="1" x14ac:dyDescent="0.25">
      <c r="B52" s="249"/>
      <c r="C52" s="249"/>
      <c r="D52" s="249"/>
      <c r="E52" s="249"/>
      <c r="F52" s="249"/>
      <c r="G52" s="249"/>
      <c r="H52" s="249"/>
      <c r="I52" s="249"/>
      <c r="J52" s="249"/>
      <c r="K52" s="249"/>
    </row>
    <row r="53" spans="2:11" s="245" customFormat="1" ht="6" customHeight="1" x14ac:dyDescent="0.25">
      <c r="B53" s="249"/>
      <c r="C53" s="249"/>
      <c r="D53" s="249"/>
      <c r="E53" s="249"/>
      <c r="F53" s="249"/>
      <c r="G53" s="249"/>
      <c r="H53" s="249"/>
      <c r="I53" s="249"/>
      <c r="J53" s="249"/>
      <c r="K53" s="249"/>
    </row>
    <row r="54" spans="2:11" s="245" customFormat="1" ht="35.4" customHeight="1" x14ac:dyDescent="0.25">
      <c r="B54" s="494" t="s">
        <v>303</v>
      </c>
      <c r="C54" s="494"/>
      <c r="D54" s="494"/>
      <c r="E54" s="494"/>
      <c r="F54" s="494"/>
      <c r="G54" s="494"/>
      <c r="H54" s="494"/>
      <c r="I54" s="494"/>
      <c r="J54" s="494"/>
      <c r="K54" s="494"/>
    </row>
    <row r="55" spans="2:11" s="245" customFormat="1" ht="6" customHeight="1" x14ac:dyDescent="0.25">
      <c r="B55" s="249"/>
      <c r="C55" s="249"/>
      <c r="D55" s="249"/>
      <c r="E55" s="249"/>
      <c r="F55" s="249"/>
      <c r="G55" s="249"/>
      <c r="H55" s="249"/>
      <c r="I55" s="249"/>
      <c r="J55" s="249"/>
      <c r="K55" s="249"/>
    </row>
    <row r="56" spans="2:11" s="245" customFormat="1" ht="6" customHeight="1" x14ac:dyDescent="0.25">
      <c r="B56" s="249"/>
      <c r="C56" s="249"/>
      <c r="D56" s="249"/>
      <c r="E56" s="249"/>
      <c r="F56" s="249"/>
      <c r="G56" s="249"/>
      <c r="H56" s="249"/>
      <c r="I56" s="249"/>
      <c r="J56" s="249"/>
      <c r="K56" s="249"/>
    </row>
    <row r="57" spans="2:11" s="245" customFormat="1" ht="35.4" customHeight="1" x14ac:dyDescent="0.25">
      <c r="B57" s="494" t="s">
        <v>304</v>
      </c>
      <c r="C57" s="494"/>
      <c r="D57" s="494"/>
      <c r="E57" s="494"/>
      <c r="F57" s="494"/>
      <c r="G57" s="494"/>
      <c r="H57" s="494"/>
      <c r="I57" s="494"/>
      <c r="J57" s="494"/>
      <c r="K57" s="494"/>
    </row>
    <row r="58" spans="2:11" ht="6" customHeight="1" x14ac:dyDescent="0.25">
      <c r="B58" s="247"/>
      <c r="C58" s="247"/>
      <c r="D58" s="247"/>
      <c r="E58" s="247"/>
      <c r="F58" s="247"/>
      <c r="G58" s="247"/>
      <c r="H58" s="247"/>
      <c r="I58" s="247"/>
      <c r="J58" s="247"/>
      <c r="K58" s="28"/>
    </row>
    <row r="59" spans="2:11" ht="6" customHeight="1" x14ac:dyDescent="0.25">
      <c r="B59" s="34"/>
      <c r="C59" s="34"/>
      <c r="D59" s="34"/>
      <c r="E59" s="34"/>
      <c r="F59" s="34"/>
      <c r="G59" s="34"/>
      <c r="H59" s="34"/>
      <c r="I59" s="34"/>
      <c r="J59" s="34"/>
      <c r="K59" s="34"/>
    </row>
    <row r="60" spans="2:11" ht="15" customHeight="1" x14ac:dyDescent="0.25">
      <c r="B60" s="251" t="s">
        <v>305</v>
      </c>
      <c r="C60" s="28"/>
      <c r="D60" s="28"/>
      <c r="E60" s="28"/>
      <c r="F60" s="28"/>
      <c r="G60" s="28"/>
      <c r="H60" s="28"/>
      <c r="I60" s="28"/>
      <c r="J60" s="28"/>
      <c r="K60" s="28"/>
    </row>
    <row r="61" spans="2:11" ht="6" customHeight="1" x14ac:dyDescent="0.25">
      <c r="B61" s="251"/>
      <c r="C61" s="28"/>
      <c r="D61" s="28"/>
      <c r="E61" s="28"/>
      <c r="F61" s="28"/>
      <c r="G61" s="28"/>
      <c r="H61" s="28"/>
      <c r="I61" s="28"/>
      <c r="J61" s="28"/>
      <c r="K61" s="28"/>
    </row>
    <row r="62" spans="2:11" s="245" customFormat="1" ht="75.599999999999994" customHeight="1" x14ac:dyDescent="0.25">
      <c r="B62" s="492" t="s">
        <v>306</v>
      </c>
      <c r="C62" s="492"/>
      <c r="D62" s="492"/>
      <c r="E62" s="492"/>
      <c r="F62" s="492"/>
      <c r="G62" s="492"/>
      <c r="H62" s="492"/>
      <c r="I62" s="492"/>
      <c r="J62" s="492"/>
      <c r="K62" s="492"/>
    </row>
    <row r="63" spans="2:11" s="245" customFormat="1" ht="6" customHeight="1" x14ac:dyDescent="0.25">
      <c r="B63" s="33"/>
      <c r="C63" s="33"/>
      <c r="D63" s="33"/>
      <c r="E63" s="33"/>
      <c r="F63" s="33"/>
      <c r="G63" s="33"/>
      <c r="H63" s="33"/>
      <c r="I63" s="33"/>
      <c r="J63" s="33"/>
      <c r="K63" s="33"/>
    </row>
    <row r="64" spans="2:11" s="245" customFormat="1" ht="40.200000000000003" customHeight="1" x14ac:dyDescent="0.25">
      <c r="B64" s="33"/>
      <c r="C64" s="252" t="s">
        <v>307</v>
      </c>
      <c r="D64" s="253" t="s">
        <v>308</v>
      </c>
      <c r="E64" s="253" t="s">
        <v>309</v>
      </c>
      <c r="G64" s="33"/>
      <c r="H64" s="33"/>
      <c r="I64" s="33"/>
      <c r="J64" s="33"/>
      <c r="K64" s="33"/>
    </row>
    <row r="65" spans="2:11" s="245" customFormat="1" ht="15" customHeight="1" x14ac:dyDescent="0.25">
      <c r="C65" s="254" t="s">
        <v>163</v>
      </c>
      <c r="D65" s="255">
        <v>5</v>
      </c>
      <c r="E65" s="256">
        <v>0.1</v>
      </c>
      <c r="F65" s="33"/>
      <c r="G65" s="33"/>
      <c r="H65" s="33"/>
      <c r="I65" s="33"/>
      <c r="J65" s="33"/>
      <c r="K65" s="33"/>
    </row>
    <row r="66" spans="2:11" s="245" customFormat="1" ht="15" customHeight="1" x14ac:dyDescent="0.25">
      <c r="C66" s="254" t="s">
        <v>165</v>
      </c>
      <c r="D66" s="255">
        <v>2</v>
      </c>
      <c r="E66" s="256">
        <v>0.1</v>
      </c>
      <c r="F66" s="33"/>
      <c r="G66" s="33"/>
      <c r="H66" s="33"/>
      <c r="I66" s="33"/>
      <c r="J66" s="33"/>
      <c r="K66" s="33"/>
    </row>
    <row r="67" spans="2:11" s="245" customFormat="1" ht="15" customHeight="1" x14ac:dyDescent="0.25">
      <c r="C67" s="254" t="s">
        <v>310</v>
      </c>
      <c r="D67" s="255">
        <v>5</v>
      </c>
      <c r="E67" s="256">
        <v>0.1</v>
      </c>
      <c r="F67" s="33"/>
      <c r="G67" s="33"/>
      <c r="H67" s="33"/>
      <c r="I67" s="33"/>
      <c r="J67" s="33"/>
      <c r="K67" s="33"/>
    </row>
    <row r="68" spans="2:11" s="245" customFormat="1" ht="16.95" customHeight="1" x14ac:dyDescent="0.25">
      <c r="C68" s="254" t="s">
        <v>168</v>
      </c>
      <c r="D68" s="257">
        <v>10</v>
      </c>
      <c r="E68" s="257">
        <v>0</v>
      </c>
      <c r="F68" s="32"/>
      <c r="G68" s="32"/>
      <c r="H68" s="32"/>
      <c r="I68" s="32"/>
      <c r="J68" s="32"/>
      <c r="K68" s="32"/>
    </row>
    <row r="69" spans="2:11" ht="35.4" customHeight="1" x14ac:dyDescent="0.25">
      <c r="B69" s="490"/>
      <c r="C69" s="490"/>
      <c r="D69" s="490"/>
      <c r="E69" s="490"/>
      <c r="F69" s="490"/>
      <c r="G69" s="490"/>
      <c r="H69" s="490"/>
      <c r="I69" s="490"/>
      <c r="J69" s="490"/>
      <c r="K69" s="490"/>
    </row>
    <row r="70" spans="2:11" ht="6" customHeight="1" x14ac:dyDescent="0.25">
      <c r="B70" s="34"/>
      <c r="C70" s="34"/>
      <c r="D70" s="34"/>
      <c r="E70" s="34"/>
      <c r="F70" s="34"/>
      <c r="G70" s="34"/>
      <c r="H70" s="34"/>
      <c r="I70" s="34"/>
      <c r="J70" s="34"/>
      <c r="K70" s="34"/>
    </row>
    <row r="71" spans="2:11" ht="15" customHeight="1" x14ac:dyDescent="0.25">
      <c r="B71" s="484" t="s">
        <v>311</v>
      </c>
      <c r="C71" s="484"/>
      <c r="D71" s="484"/>
      <c r="E71" s="484"/>
      <c r="F71" s="484"/>
      <c r="G71" s="484"/>
      <c r="H71" s="484"/>
      <c r="I71" s="484"/>
      <c r="J71" s="484"/>
      <c r="K71" s="484"/>
    </row>
    <row r="72" spans="2:11" ht="6" customHeight="1" x14ac:dyDescent="0.25">
      <c r="B72" s="246"/>
      <c r="C72" s="246"/>
      <c r="D72" s="246"/>
      <c r="E72" s="246"/>
      <c r="F72" s="246"/>
      <c r="G72" s="246"/>
      <c r="H72" s="246"/>
      <c r="I72" s="246"/>
      <c r="J72" s="246"/>
      <c r="K72" s="246"/>
    </row>
    <row r="73" spans="2:11" s="245" customFormat="1" ht="43.2" customHeight="1" x14ac:dyDescent="0.25">
      <c r="B73" s="488" t="s">
        <v>312</v>
      </c>
      <c r="C73" s="488"/>
      <c r="D73" s="488"/>
      <c r="E73" s="488"/>
      <c r="F73" s="488"/>
      <c r="G73" s="488"/>
      <c r="H73" s="488"/>
      <c r="I73" s="488"/>
      <c r="J73" s="488"/>
      <c r="K73" s="488"/>
    </row>
    <row r="74" spans="2:11" ht="6" hidden="1" customHeight="1" x14ac:dyDescent="0.25">
      <c r="B74" s="34"/>
      <c r="C74" s="34"/>
      <c r="D74" s="34"/>
      <c r="E74" s="34"/>
      <c r="F74" s="34"/>
      <c r="G74" s="34"/>
      <c r="H74" s="34"/>
      <c r="I74" s="34"/>
      <c r="J74" s="34"/>
      <c r="K74" s="34"/>
    </row>
    <row r="75" spans="2:11" ht="39.6" customHeight="1" x14ac:dyDescent="0.25">
      <c r="B75" s="34"/>
      <c r="C75" s="41" t="s">
        <v>307</v>
      </c>
      <c r="D75" s="258" t="s">
        <v>308</v>
      </c>
      <c r="E75" s="34"/>
      <c r="F75" s="34"/>
      <c r="G75" s="34"/>
      <c r="H75" s="34"/>
      <c r="I75" s="34"/>
      <c r="J75" s="34"/>
      <c r="K75" s="34"/>
    </row>
    <row r="76" spans="2:11" ht="15" customHeight="1" x14ac:dyDescent="0.25">
      <c r="B76" s="34"/>
      <c r="C76" s="254" t="s">
        <v>313</v>
      </c>
      <c r="D76" s="255">
        <v>3</v>
      </c>
      <c r="E76" s="34"/>
      <c r="F76" s="34"/>
      <c r="G76" s="34"/>
      <c r="H76" s="34"/>
      <c r="I76" s="34"/>
      <c r="J76" s="34"/>
      <c r="K76" s="34"/>
    </row>
    <row r="77" spans="2:11" ht="15" customHeight="1" x14ac:dyDescent="0.25">
      <c r="B77" s="34"/>
      <c r="C77" s="34"/>
      <c r="D77" s="34"/>
      <c r="E77" s="34"/>
      <c r="F77" s="34"/>
      <c r="G77" s="34"/>
      <c r="H77" s="34"/>
      <c r="I77" s="34"/>
      <c r="J77" s="34"/>
      <c r="K77" s="34"/>
    </row>
    <row r="78" spans="2:11" s="245" customFormat="1" ht="16.2" customHeight="1" x14ac:dyDescent="0.25">
      <c r="B78" s="487" t="s">
        <v>314</v>
      </c>
      <c r="C78" s="487"/>
      <c r="D78" s="487"/>
      <c r="E78" s="487"/>
      <c r="F78" s="487"/>
      <c r="G78" s="487"/>
      <c r="H78" s="487"/>
      <c r="I78" s="487"/>
      <c r="J78" s="487"/>
      <c r="K78" s="487"/>
    </row>
    <row r="79" spans="2:11" s="29" customFormat="1" ht="15" customHeight="1" x14ac:dyDescent="0.25">
      <c r="B79" s="489" t="s">
        <v>315</v>
      </c>
      <c r="C79" s="489"/>
      <c r="D79" s="489"/>
      <c r="E79" s="489"/>
      <c r="F79" s="489"/>
      <c r="G79" s="489"/>
      <c r="H79" s="489"/>
      <c r="I79" s="489"/>
      <c r="J79" s="489"/>
      <c r="K79" s="489"/>
    </row>
    <row r="80" spans="2:11" ht="6" customHeight="1" x14ac:dyDescent="0.25">
      <c r="B80" s="246"/>
      <c r="C80" s="246"/>
      <c r="D80" s="246"/>
      <c r="E80" s="246"/>
      <c r="F80" s="246"/>
      <c r="G80" s="246"/>
      <c r="H80" s="246"/>
      <c r="I80" s="246"/>
      <c r="J80" s="246"/>
      <c r="K80" s="246"/>
    </row>
    <row r="81" spans="2:11" s="245" customFormat="1" ht="17.399999999999999" customHeight="1" x14ac:dyDescent="0.25">
      <c r="B81" s="488" t="s">
        <v>316</v>
      </c>
      <c r="C81" s="488"/>
      <c r="D81" s="488"/>
      <c r="E81" s="488"/>
      <c r="F81" s="488"/>
      <c r="G81" s="488"/>
      <c r="H81" s="488"/>
      <c r="I81" s="488"/>
      <c r="J81" s="488"/>
      <c r="K81" s="488"/>
    </row>
    <row r="82" spans="2:11" ht="10.199999999999999" customHeight="1" x14ac:dyDescent="0.25">
      <c r="B82" s="34"/>
      <c r="C82" s="34"/>
      <c r="D82" s="34"/>
      <c r="E82" s="34"/>
      <c r="F82" s="34"/>
      <c r="G82" s="34"/>
      <c r="H82" s="34"/>
      <c r="I82" s="34"/>
      <c r="J82" s="34"/>
      <c r="K82" s="34"/>
    </row>
    <row r="83" spans="2:11" ht="15" customHeight="1" x14ac:dyDescent="0.25">
      <c r="B83" s="484" t="s">
        <v>317</v>
      </c>
      <c r="C83" s="484"/>
      <c r="D83" s="484"/>
      <c r="E83" s="484"/>
      <c r="F83" s="484"/>
      <c r="G83" s="484"/>
      <c r="H83" s="484"/>
      <c r="I83" s="484"/>
      <c r="J83" s="484"/>
      <c r="K83" s="484"/>
    </row>
    <row r="84" spans="2:11" ht="6" customHeight="1" x14ac:dyDescent="0.25">
      <c r="B84" s="246"/>
      <c r="C84" s="246"/>
      <c r="D84" s="246"/>
      <c r="E84" s="246"/>
      <c r="F84" s="246"/>
      <c r="G84" s="246"/>
      <c r="H84" s="246"/>
      <c r="I84" s="246"/>
      <c r="J84" s="246"/>
      <c r="K84" s="246"/>
    </row>
    <row r="85" spans="2:11" s="245" customFormat="1" ht="36" customHeight="1" x14ac:dyDescent="0.25">
      <c r="B85" s="488" t="s">
        <v>318</v>
      </c>
      <c r="C85" s="488"/>
      <c r="D85" s="488"/>
      <c r="E85" s="488"/>
      <c r="F85" s="488"/>
      <c r="G85" s="488"/>
      <c r="H85" s="488"/>
      <c r="I85" s="488"/>
      <c r="J85" s="488"/>
      <c r="K85" s="488"/>
    </row>
    <row r="86" spans="2:11" ht="10.199999999999999" customHeight="1" x14ac:dyDescent="0.25">
      <c r="B86" s="34"/>
      <c r="C86" s="34"/>
      <c r="D86" s="34"/>
      <c r="E86" s="34"/>
      <c r="F86" s="34"/>
      <c r="G86" s="34"/>
      <c r="H86" s="34"/>
      <c r="I86" s="34"/>
      <c r="J86" s="34"/>
      <c r="K86" s="34"/>
    </row>
    <row r="87" spans="2:11" ht="15" customHeight="1" x14ac:dyDescent="0.25">
      <c r="B87" s="484" t="s">
        <v>319</v>
      </c>
      <c r="C87" s="484"/>
      <c r="D87" s="484"/>
      <c r="E87" s="484"/>
      <c r="F87" s="484"/>
      <c r="G87" s="484"/>
      <c r="H87" s="484"/>
      <c r="I87" s="484"/>
      <c r="J87" s="484"/>
      <c r="K87" s="484"/>
    </row>
    <row r="88" spans="2:11" ht="6" customHeight="1" x14ac:dyDescent="0.25">
      <c r="B88" s="246"/>
      <c r="C88" s="246"/>
      <c r="D88" s="246"/>
      <c r="E88" s="246"/>
      <c r="F88" s="246"/>
      <c r="G88" s="246"/>
      <c r="H88" s="246"/>
      <c r="I88" s="246"/>
      <c r="J88" s="246"/>
      <c r="K88" s="246"/>
    </row>
    <row r="89" spans="2:11" s="245" customFormat="1" ht="17.399999999999999" customHeight="1" x14ac:dyDescent="0.25">
      <c r="B89" s="488" t="s">
        <v>320</v>
      </c>
      <c r="C89" s="488"/>
      <c r="D89" s="488"/>
      <c r="E89" s="488"/>
      <c r="F89" s="488"/>
      <c r="G89" s="488"/>
      <c r="H89" s="488"/>
      <c r="I89" s="488"/>
      <c r="J89" s="488"/>
      <c r="K89" s="488"/>
    </row>
    <row r="90" spans="2:11" ht="10.199999999999999" customHeight="1" x14ac:dyDescent="0.25">
      <c r="B90" s="34"/>
      <c r="C90" s="34"/>
      <c r="D90" s="34"/>
      <c r="E90" s="34"/>
      <c r="F90" s="34"/>
      <c r="G90" s="34"/>
      <c r="H90" s="34"/>
      <c r="I90" s="34"/>
      <c r="J90" s="34"/>
      <c r="K90" s="34"/>
    </row>
    <row r="91" spans="2:11" ht="15" customHeight="1" x14ac:dyDescent="0.25">
      <c r="B91" s="484" t="s">
        <v>321</v>
      </c>
      <c r="C91" s="484"/>
      <c r="D91" s="484"/>
      <c r="E91" s="484"/>
      <c r="F91" s="484"/>
      <c r="G91" s="484"/>
      <c r="H91" s="484"/>
      <c r="I91" s="484"/>
      <c r="J91" s="484"/>
      <c r="K91" s="484"/>
    </row>
    <row r="92" spans="2:11" ht="6" customHeight="1" x14ac:dyDescent="0.25">
      <c r="B92" s="246"/>
      <c r="C92" s="246"/>
      <c r="D92" s="246"/>
      <c r="E92" s="246"/>
      <c r="F92" s="246"/>
      <c r="G92" s="246"/>
      <c r="H92" s="246"/>
      <c r="I92" s="246"/>
      <c r="J92" s="246"/>
      <c r="K92" s="246"/>
    </row>
    <row r="93" spans="2:11" s="245" customFormat="1" ht="20.399999999999999" customHeight="1" x14ac:dyDescent="0.25">
      <c r="B93" s="488" t="s">
        <v>322</v>
      </c>
      <c r="C93" s="488"/>
      <c r="D93" s="488"/>
      <c r="E93" s="488"/>
      <c r="F93" s="488"/>
      <c r="G93" s="488"/>
      <c r="H93" s="488"/>
      <c r="I93" s="488"/>
      <c r="J93" s="488"/>
      <c r="K93" s="488"/>
    </row>
    <row r="94" spans="2:11" ht="10.199999999999999" customHeight="1" x14ac:dyDescent="0.25">
      <c r="B94" s="34"/>
      <c r="C94" s="34"/>
      <c r="D94" s="34"/>
      <c r="E94" s="34"/>
      <c r="F94" s="34"/>
      <c r="G94" s="34"/>
      <c r="H94" s="34"/>
      <c r="I94" s="34"/>
      <c r="J94" s="34"/>
      <c r="K94" s="34"/>
    </row>
    <row r="95" spans="2:11" ht="15" customHeight="1" x14ac:dyDescent="0.25">
      <c r="B95" s="259" t="s">
        <v>323</v>
      </c>
      <c r="C95" s="28"/>
      <c r="D95" s="28"/>
      <c r="E95" s="28"/>
      <c r="F95" s="28"/>
      <c r="G95" s="28"/>
      <c r="H95" s="28"/>
      <c r="I95" s="28"/>
      <c r="J95" s="28"/>
      <c r="K95" s="28"/>
    </row>
    <row r="96" spans="2:11" ht="6" customHeight="1" x14ac:dyDescent="0.25">
      <c r="B96" s="259"/>
      <c r="C96" s="28"/>
      <c r="D96" s="28"/>
      <c r="E96" s="28"/>
      <c r="F96" s="28"/>
      <c r="G96" s="28"/>
      <c r="H96" s="28"/>
      <c r="I96" s="28"/>
      <c r="J96" s="28"/>
      <c r="K96" s="28"/>
    </row>
    <row r="97" spans="2:11" s="245" customFormat="1" ht="53.4" customHeight="1" x14ac:dyDescent="0.25">
      <c r="B97" s="488" t="s">
        <v>324</v>
      </c>
      <c r="C97" s="488"/>
      <c r="D97" s="488"/>
      <c r="E97" s="488"/>
      <c r="F97" s="488"/>
      <c r="G97" s="488"/>
      <c r="H97" s="488"/>
      <c r="I97" s="488"/>
      <c r="J97" s="488"/>
      <c r="K97" s="488"/>
    </row>
    <row r="98" spans="2:11" ht="10.199999999999999" customHeight="1" x14ac:dyDescent="0.25">
      <c r="B98" s="34"/>
      <c r="C98" s="34"/>
      <c r="D98" s="34"/>
      <c r="E98" s="34"/>
      <c r="F98" s="34"/>
      <c r="G98" s="34"/>
      <c r="H98" s="34"/>
      <c r="I98" s="34"/>
      <c r="J98" s="34"/>
      <c r="K98" s="34"/>
    </row>
    <row r="99" spans="2:11" ht="15" customHeight="1" x14ac:dyDescent="0.25">
      <c r="B99" s="259" t="s">
        <v>325</v>
      </c>
      <c r="C99" s="28"/>
      <c r="D99" s="28"/>
      <c r="E99" s="28"/>
      <c r="F99" s="28"/>
      <c r="G99" s="28"/>
      <c r="H99" s="28"/>
      <c r="I99" s="28"/>
      <c r="J99" s="28"/>
      <c r="K99" s="28"/>
    </row>
    <row r="100" spans="2:11" ht="6" customHeight="1" x14ac:dyDescent="0.25">
      <c r="B100" s="259"/>
      <c r="C100" s="28"/>
      <c r="D100" s="28"/>
      <c r="E100" s="28"/>
      <c r="F100" s="28"/>
      <c r="G100" s="28"/>
      <c r="H100" s="28"/>
      <c r="I100" s="28"/>
      <c r="J100" s="28"/>
      <c r="K100" s="28"/>
    </row>
    <row r="101" spans="2:11" s="245" customFormat="1" ht="54" customHeight="1" x14ac:dyDescent="0.25">
      <c r="B101" s="486" t="s">
        <v>326</v>
      </c>
      <c r="C101" s="486"/>
      <c r="D101" s="486"/>
      <c r="E101" s="486"/>
      <c r="F101" s="486"/>
      <c r="G101" s="486"/>
      <c r="H101" s="486"/>
      <c r="I101" s="486"/>
      <c r="J101" s="486"/>
      <c r="K101" s="486"/>
    </row>
    <row r="102" spans="2:11" ht="10.199999999999999" customHeight="1" x14ac:dyDescent="0.25">
      <c r="B102" s="34"/>
      <c r="C102" s="34"/>
      <c r="D102" s="34"/>
      <c r="E102" s="34"/>
      <c r="F102" s="34"/>
      <c r="G102" s="34"/>
      <c r="H102" s="34"/>
      <c r="I102" s="34"/>
      <c r="J102" s="34"/>
      <c r="K102" s="34"/>
    </row>
    <row r="103" spans="2:11" ht="15" customHeight="1" x14ac:dyDescent="0.25">
      <c r="B103" s="487" t="s">
        <v>327</v>
      </c>
      <c r="C103" s="487"/>
      <c r="D103" s="487"/>
      <c r="E103" s="487"/>
      <c r="F103" s="487"/>
      <c r="G103" s="487"/>
      <c r="H103" s="487"/>
      <c r="I103" s="487"/>
      <c r="J103" s="487"/>
      <c r="K103" s="487"/>
    </row>
    <row r="104" spans="2:11" ht="6" customHeight="1" x14ac:dyDescent="0.25">
      <c r="B104" s="246"/>
      <c r="C104" s="246"/>
      <c r="D104" s="246"/>
      <c r="E104" s="246"/>
      <c r="F104" s="246"/>
      <c r="G104" s="246"/>
      <c r="H104" s="246"/>
      <c r="I104" s="246"/>
      <c r="J104" s="246"/>
      <c r="K104" s="246"/>
    </row>
    <row r="105" spans="2:11" s="245" customFormat="1" ht="17.399999999999999" customHeight="1" x14ac:dyDescent="0.25">
      <c r="B105" s="485" t="s">
        <v>328</v>
      </c>
      <c r="C105" s="485"/>
      <c r="D105" s="485"/>
      <c r="E105" s="485"/>
      <c r="F105" s="485"/>
      <c r="G105" s="485"/>
      <c r="H105" s="485"/>
      <c r="I105" s="485"/>
      <c r="J105" s="485"/>
      <c r="K105" s="485"/>
    </row>
    <row r="106" spans="2:11" ht="10.199999999999999" customHeight="1" x14ac:dyDescent="0.25">
      <c r="B106" s="34"/>
      <c r="C106" s="34"/>
      <c r="D106" s="34"/>
      <c r="E106" s="34"/>
      <c r="F106" s="34"/>
      <c r="G106" s="34"/>
      <c r="H106" s="34"/>
      <c r="I106" s="34"/>
      <c r="J106" s="34"/>
      <c r="K106" s="34"/>
    </row>
    <row r="107" spans="2:11" ht="15" customHeight="1" x14ac:dyDescent="0.25">
      <c r="B107" s="487" t="s">
        <v>329</v>
      </c>
      <c r="C107" s="487"/>
      <c r="D107" s="487"/>
      <c r="E107" s="487"/>
      <c r="F107" s="487"/>
      <c r="G107" s="487"/>
      <c r="H107" s="487"/>
      <c r="I107" s="487"/>
      <c r="J107" s="487"/>
      <c r="K107" s="487"/>
    </row>
    <row r="108" spans="2:11" ht="6" customHeight="1" x14ac:dyDescent="0.25">
      <c r="B108" s="246"/>
      <c r="C108" s="246"/>
      <c r="D108" s="246"/>
      <c r="E108" s="246"/>
      <c r="F108" s="246"/>
      <c r="G108" s="246"/>
      <c r="H108" s="246"/>
      <c r="I108" s="246"/>
      <c r="J108" s="246"/>
      <c r="K108" s="246"/>
    </row>
    <row r="109" spans="2:11" ht="15" customHeight="1" x14ac:dyDescent="0.25">
      <c r="B109" s="260" t="s">
        <v>330</v>
      </c>
      <c r="C109" s="250"/>
      <c r="D109" s="250"/>
      <c r="E109" s="250"/>
      <c r="F109" s="250"/>
      <c r="G109" s="250"/>
      <c r="H109" s="250"/>
      <c r="I109" s="250"/>
      <c r="J109" s="250"/>
      <c r="K109" s="250"/>
    </row>
    <row r="110" spans="2:11" ht="6" customHeight="1" x14ac:dyDescent="0.25">
      <c r="B110" s="260"/>
      <c r="C110" s="250"/>
      <c r="D110" s="250"/>
      <c r="E110" s="250"/>
      <c r="F110" s="250"/>
      <c r="G110" s="250"/>
      <c r="H110" s="250"/>
      <c r="I110" s="250"/>
      <c r="J110" s="250"/>
      <c r="K110" s="250"/>
    </row>
    <row r="111" spans="2:11" ht="6" customHeight="1" x14ac:dyDescent="0.25">
      <c r="B111" s="250"/>
      <c r="C111" s="250"/>
      <c r="D111" s="250"/>
      <c r="E111" s="250"/>
      <c r="F111" s="250"/>
      <c r="G111" s="250"/>
      <c r="H111" s="250"/>
      <c r="I111" s="250"/>
      <c r="J111" s="250"/>
      <c r="K111" s="250"/>
    </row>
    <row r="112" spans="2:11" ht="35.4" customHeight="1" x14ac:dyDescent="0.25">
      <c r="B112" s="485" t="s">
        <v>331</v>
      </c>
      <c r="C112" s="485"/>
      <c r="D112" s="485"/>
      <c r="E112" s="485"/>
      <c r="F112" s="485"/>
      <c r="G112" s="485"/>
      <c r="H112" s="485"/>
      <c r="I112" s="485"/>
      <c r="J112" s="485"/>
      <c r="K112" s="485"/>
    </row>
    <row r="113" spans="2:11" ht="15" customHeight="1" x14ac:dyDescent="0.25">
      <c r="B113" s="34"/>
      <c r="C113" s="34"/>
      <c r="D113" s="34"/>
      <c r="E113" s="34"/>
      <c r="F113" s="34"/>
      <c r="G113" s="34"/>
      <c r="H113" s="34"/>
      <c r="I113" s="34"/>
      <c r="J113" s="34"/>
      <c r="K113" s="34"/>
    </row>
    <row r="114" spans="2:11" ht="28.95" customHeight="1" x14ac:dyDescent="0.25">
      <c r="B114" s="261"/>
      <c r="D114" s="253" t="s">
        <v>332</v>
      </c>
      <c r="E114" s="253" t="s">
        <v>333</v>
      </c>
      <c r="F114" s="253" t="s">
        <v>334</v>
      </c>
      <c r="I114" s="72"/>
      <c r="J114" s="72"/>
      <c r="K114" s="28"/>
    </row>
    <row r="115" spans="2:11" ht="30.6" customHeight="1" x14ac:dyDescent="0.25">
      <c r="B115" s="261"/>
      <c r="D115" s="262">
        <f>+BG!F8</f>
        <v>45199</v>
      </c>
      <c r="E115" s="262">
        <v>44834</v>
      </c>
      <c r="F115" s="262">
        <v>44926</v>
      </c>
      <c r="H115" s="29"/>
      <c r="I115" s="77"/>
      <c r="J115" s="72"/>
      <c r="K115" s="28"/>
    </row>
    <row r="116" spans="2:11" ht="15" customHeight="1" x14ac:dyDescent="0.25">
      <c r="B116" s="261" t="s">
        <v>335</v>
      </c>
      <c r="D116" s="263">
        <v>7289.83</v>
      </c>
      <c r="E116" s="264">
        <v>7078.87</v>
      </c>
      <c r="F116" s="263">
        <v>7322.9</v>
      </c>
      <c r="H116" s="29"/>
      <c r="I116" s="77"/>
      <c r="J116" s="72"/>
      <c r="K116" s="28"/>
    </row>
    <row r="117" spans="2:11" ht="15" customHeight="1" x14ac:dyDescent="0.25">
      <c r="B117" s="261" t="s">
        <v>336</v>
      </c>
      <c r="D117" s="263">
        <v>7307.17</v>
      </c>
      <c r="E117" s="264">
        <v>7090.2</v>
      </c>
      <c r="F117" s="263">
        <v>7339.62</v>
      </c>
      <c r="H117" s="29"/>
      <c r="I117" s="77"/>
      <c r="J117" s="72"/>
      <c r="K117" s="28"/>
    </row>
    <row r="118" spans="2:11" ht="15" customHeight="1" x14ac:dyDescent="0.25">
      <c r="B118" s="265"/>
      <c r="C118" s="265"/>
      <c r="D118" s="265"/>
      <c r="E118" s="266"/>
      <c r="F118" s="72"/>
      <c r="H118" s="265"/>
      <c r="I118" s="265"/>
      <c r="J118" s="266"/>
      <c r="K118" s="28"/>
    </row>
    <row r="119" spans="2:11" ht="15" customHeight="1" x14ac:dyDescent="0.25">
      <c r="B119" s="267"/>
      <c r="C119" s="267"/>
      <c r="D119" s="267"/>
      <c r="E119" s="267"/>
      <c r="F119" s="267"/>
      <c r="G119" s="267"/>
      <c r="H119" s="267"/>
      <c r="I119" s="267"/>
      <c r="J119" s="267"/>
      <c r="K119" s="28"/>
    </row>
    <row r="120" spans="2:11" ht="33" customHeight="1" x14ac:dyDescent="0.25">
      <c r="B120" s="485" t="s">
        <v>337</v>
      </c>
      <c r="C120" s="485"/>
      <c r="D120" s="485"/>
      <c r="E120" s="485"/>
      <c r="F120" s="485"/>
      <c r="G120" s="485"/>
      <c r="H120" s="485"/>
      <c r="I120" s="485"/>
      <c r="J120" s="485"/>
      <c r="K120" s="485"/>
    </row>
    <row r="121" spans="2:11" s="245" customFormat="1" ht="10.199999999999999" customHeight="1" x14ac:dyDescent="0.25">
      <c r="B121" s="33"/>
      <c r="C121" s="33"/>
      <c r="D121" s="33"/>
      <c r="E121" s="33"/>
      <c r="F121" s="33"/>
      <c r="G121" s="33"/>
      <c r="H121" s="33"/>
      <c r="I121" s="33"/>
      <c r="J121" s="33"/>
      <c r="K121" s="33"/>
    </row>
    <row r="122" spans="2:11" ht="15" customHeight="1" x14ac:dyDescent="0.25">
      <c r="B122" s="260" t="s">
        <v>338</v>
      </c>
      <c r="C122" s="28"/>
      <c r="D122" s="28"/>
      <c r="E122" s="28"/>
      <c r="F122" s="28"/>
      <c r="G122" s="28"/>
      <c r="H122" s="28"/>
      <c r="I122" s="28"/>
      <c r="J122" s="28"/>
      <c r="K122" s="28"/>
    </row>
    <row r="123" spans="2:11" ht="15" customHeight="1" x14ac:dyDescent="0.25"/>
    <row r="124" spans="2:11" ht="15" customHeight="1" x14ac:dyDescent="0.25"/>
    <row r="125" spans="2:11" ht="73.2" customHeight="1" x14ac:dyDescent="0.25">
      <c r="C125" s="253" t="s">
        <v>339</v>
      </c>
      <c r="D125" s="253" t="s">
        <v>340</v>
      </c>
      <c r="E125" s="253" t="s">
        <v>341</v>
      </c>
      <c r="F125" s="253" t="s">
        <v>342</v>
      </c>
      <c r="G125" s="253" t="s">
        <v>343</v>
      </c>
      <c r="H125" s="253" t="s">
        <v>344</v>
      </c>
      <c r="I125" s="253" t="s">
        <v>345</v>
      </c>
      <c r="J125" s="253" t="s">
        <v>346</v>
      </c>
    </row>
    <row r="126" spans="2:11" ht="15" customHeight="1" x14ac:dyDescent="0.25">
      <c r="B126" s="28"/>
      <c r="C126" s="246" t="s">
        <v>347</v>
      </c>
      <c r="D126" s="28"/>
      <c r="E126" s="28"/>
      <c r="F126" s="28"/>
      <c r="G126" s="28"/>
      <c r="H126" s="28"/>
      <c r="I126" s="28"/>
      <c r="J126" s="28"/>
      <c r="K126" s="28"/>
    </row>
    <row r="127" spans="2:11" ht="15" customHeight="1" x14ac:dyDescent="0.25">
      <c r="C127" s="25" t="s">
        <v>127</v>
      </c>
      <c r="D127" s="118" t="s">
        <v>348</v>
      </c>
      <c r="E127" s="268">
        <v>7706.8826580905006</v>
      </c>
      <c r="F127" s="268">
        <f>+D116</f>
        <v>7289.83</v>
      </c>
      <c r="G127" s="269">
        <f>+E127*F127</f>
        <v>56181864.407427877</v>
      </c>
      <c r="H127" s="268">
        <v>0</v>
      </c>
      <c r="I127" s="268">
        <f>+F116</f>
        <v>7322.9</v>
      </c>
      <c r="J127" s="25">
        <v>0</v>
      </c>
    </row>
    <row r="128" spans="2:11" ht="15" customHeight="1" x14ac:dyDescent="0.25">
      <c r="C128" s="25" t="s">
        <v>133</v>
      </c>
      <c r="D128" s="118" t="s">
        <v>348</v>
      </c>
      <c r="E128" s="268">
        <v>214344.61207136093</v>
      </c>
      <c r="F128" s="268">
        <f>+F127</f>
        <v>7289.83</v>
      </c>
      <c r="G128" s="269">
        <f>+E128*F128</f>
        <v>1562535783.4161689</v>
      </c>
      <c r="H128" s="268">
        <f t="shared" ref="H128:J129" si="0">+H127</f>
        <v>0</v>
      </c>
      <c r="I128" s="268">
        <f t="shared" si="0"/>
        <v>7322.9</v>
      </c>
      <c r="J128" s="25">
        <f t="shared" si="0"/>
        <v>0</v>
      </c>
    </row>
    <row r="129" spans="2:13" ht="15" customHeight="1" x14ac:dyDescent="0.25">
      <c r="C129" s="270" t="s">
        <v>158</v>
      </c>
      <c r="D129" s="271" t="s">
        <v>348</v>
      </c>
      <c r="E129" s="272">
        <v>0</v>
      </c>
      <c r="F129" s="272">
        <f>+F128</f>
        <v>7289.83</v>
      </c>
      <c r="G129" s="273">
        <f>+E129*F129</f>
        <v>0</v>
      </c>
      <c r="H129" s="272">
        <f t="shared" si="0"/>
        <v>0</v>
      </c>
      <c r="I129" s="272">
        <f t="shared" si="0"/>
        <v>7322.9</v>
      </c>
      <c r="J129" s="270">
        <f t="shared" si="0"/>
        <v>0</v>
      </c>
    </row>
    <row r="130" spans="2:13" s="27" customFormat="1" ht="15" customHeight="1" x14ac:dyDescent="0.25">
      <c r="C130" s="27" t="s">
        <v>349</v>
      </c>
      <c r="D130" s="119"/>
      <c r="E130" s="274">
        <f>SUM(E127:E129)</f>
        <v>222051.49472945143</v>
      </c>
      <c r="G130" s="275">
        <f>SUM(G127:G129)</f>
        <v>1618717647.8235967</v>
      </c>
      <c r="H130" s="274">
        <f>SUM(H127)</f>
        <v>0</v>
      </c>
      <c r="J130" s="275">
        <f>SUM(J127:J129)</f>
        <v>0</v>
      </c>
    </row>
    <row r="131" spans="2:13" ht="15" customHeight="1" x14ac:dyDescent="0.25">
      <c r="B131" s="259"/>
      <c r="C131" s="246" t="s">
        <v>350</v>
      </c>
      <c r="D131" s="28"/>
      <c r="E131" s="28"/>
      <c r="F131" s="28"/>
      <c r="G131" s="28"/>
      <c r="H131" s="28"/>
      <c r="I131" s="28"/>
      <c r="J131" s="28"/>
      <c r="K131" s="28"/>
    </row>
    <row r="132" spans="2:13" ht="15" customHeight="1" x14ac:dyDescent="0.25">
      <c r="C132" s="25" t="s">
        <v>128</v>
      </c>
      <c r="D132" s="118" t="s">
        <v>348</v>
      </c>
      <c r="E132" s="268">
        <v>-12294.993136287316</v>
      </c>
      <c r="F132" s="268">
        <f>+D117</f>
        <v>7307.17</v>
      </c>
      <c r="G132" s="269">
        <f>+E132*F132</f>
        <v>-89841604.995684579</v>
      </c>
      <c r="H132" s="268">
        <v>0</v>
      </c>
      <c r="I132" s="268">
        <f>+F116</f>
        <v>7322.9</v>
      </c>
      <c r="J132" s="25">
        <v>0</v>
      </c>
    </row>
    <row r="133" spans="2:13" ht="15" customHeight="1" x14ac:dyDescent="0.25">
      <c r="C133" s="270" t="s">
        <v>137</v>
      </c>
      <c r="D133" s="271" t="s">
        <v>348</v>
      </c>
      <c r="E133" s="272">
        <v>-11758.822806295266</v>
      </c>
      <c r="F133" s="272">
        <f>+D117</f>
        <v>7307.17</v>
      </c>
      <c r="G133" s="273">
        <f>+E133*F133</f>
        <v>-85923717.245476574</v>
      </c>
      <c r="H133" s="272">
        <v>0</v>
      </c>
      <c r="I133" s="272">
        <f>+F117</f>
        <v>7339.62</v>
      </c>
      <c r="J133" s="270">
        <v>0</v>
      </c>
    </row>
    <row r="134" spans="2:13" s="27" customFormat="1" ht="15" customHeight="1" x14ac:dyDescent="0.25">
      <c r="C134" s="27" t="s">
        <v>351</v>
      </c>
      <c r="E134" s="274">
        <f>SUM(E132:E133)</f>
        <v>-24053.81594258258</v>
      </c>
      <c r="F134" s="274"/>
      <c r="G134" s="275">
        <f>SUM(G132:G133)</f>
        <v>-175765322.24116117</v>
      </c>
      <c r="H134" s="274">
        <f t="shared" ref="H134" si="1">+H133</f>
        <v>0</v>
      </c>
      <c r="I134" s="274"/>
      <c r="J134" s="27">
        <f>SUM(J132:J133)</f>
        <v>0</v>
      </c>
    </row>
    <row r="135" spans="2:13" s="27" customFormat="1" ht="15" customHeight="1" thickBot="1" x14ac:dyDescent="0.3">
      <c r="C135" s="276" t="s">
        <v>352</v>
      </c>
      <c r="D135" s="276"/>
      <c r="E135" s="277">
        <f>+E130-E134</f>
        <v>246105.31067203401</v>
      </c>
      <c r="F135" s="276"/>
      <c r="G135" s="278">
        <f>+G130-G134</f>
        <v>1794482970.0647578</v>
      </c>
      <c r="H135" s="277">
        <f>+H130-H134</f>
        <v>0</v>
      </c>
      <c r="I135" s="276"/>
      <c r="J135" s="277">
        <f>+J130-J134</f>
        <v>0</v>
      </c>
    </row>
    <row r="136" spans="2:13" ht="15" customHeight="1" thickTop="1" x14ac:dyDescent="0.25"/>
    <row r="137" spans="2:13" ht="15" customHeight="1" x14ac:dyDescent="0.25"/>
    <row r="138" spans="2:13" ht="15" customHeight="1" x14ac:dyDescent="0.25"/>
    <row r="139" spans="2:13" ht="15" customHeight="1" x14ac:dyDescent="0.25">
      <c r="B139" s="260" t="s">
        <v>353</v>
      </c>
    </row>
    <row r="141" spans="2:13" ht="63" customHeight="1" x14ac:dyDescent="0.25">
      <c r="C141" s="253" t="s">
        <v>354</v>
      </c>
      <c r="D141" s="253" t="s">
        <v>355</v>
      </c>
      <c r="E141" s="253" t="s">
        <v>356</v>
      </c>
      <c r="F141" s="253" t="s">
        <v>357</v>
      </c>
      <c r="G141" s="253" t="s">
        <v>358</v>
      </c>
      <c r="I141" s="29"/>
      <c r="J141" s="29"/>
      <c r="K141" s="29"/>
      <c r="L141" s="29"/>
      <c r="M141" s="29"/>
    </row>
    <row r="142" spans="2:13" ht="54.6" customHeight="1" x14ac:dyDescent="0.25">
      <c r="C142" s="44" t="s">
        <v>359</v>
      </c>
      <c r="D142" s="268">
        <f>+D116</f>
        <v>7289.83</v>
      </c>
      <c r="E142" s="279">
        <v>25265108.430000003</v>
      </c>
      <c r="F142" s="280">
        <f>+E116</f>
        <v>7078.87</v>
      </c>
      <c r="G142" s="281" t="s">
        <v>360</v>
      </c>
      <c r="I142" s="29"/>
      <c r="J142" s="29"/>
      <c r="K142" s="436"/>
      <c r="L142" s="29"/>
      <c r="M142" s="29"/>
    </row>
    <row r="143" spans="2:13" ht="54.6" customHeight="1" x14ac:dyDescent="0.25">
      <c r="C143" s="44" t="s">
        <v>361</v>
      </c>
      <c r="D143" s="268">
        <f>+D117</f>
        <v>7307.17</v>
      </c>
      <c r="E143" s="279">
        <v>13204804.899999999</v>
      </c>
      <c r="F143" s="280">
        <f>+E117</f>
        <v>7090.2</v>
      </c>
      <c r="G143" s="281" t="s">
        <v>360</v>
      </c>
      <c r="I143" s="29"/>
      <c r="J143" s="29"/>
      <c r="K143" s="29"/>
      <c r="L143" s="29"/>
      <c r="M143" s="29"/>
    </row>
    <row r="144" spans="2:13" ht="54.6" customHeight="1" x14ac:dyDescent="0.25">
      <c r="C144" s="44" t="s">
        <v>362</v>
      </c>
      <c r="D144" s="268">
        <f>+D116</f>
        <v>7289.83</v>
      </c>
      <c r="E144" s="279">
        <v>27412243.43</v>
      </c>
      <c r="F144" s="280">
        <f>+E116</f>
        <v>7078.87</v>
      </c>
      <c r="G144" s="281" t="s">
        <v>360</v>
      </c>
    </row>
    <row r="145" spans="2:11" ht="54.6" customHeight="1" x14ac:dyDescent="0.25">
      <c r="C145" s="44" t="s">
        <v>363</v>
      </c>
      <c r="D145" s="268">
        <f>+D117</f>
        <v>7307.17</v>
      </c>
      <c r="E145" s="279">
        <v>19059736.039999999</v>
      </c>
      <c r="F145" s="280">
        <f>+E117</f>
        <v>7090.2</v>
      </c>
      <c r="G145" s="281" t="s">
        <v>360</v>
      </c>
    </row>
    <row r="146" spans="2:11" x14ac:dyDescent="0.25">
      <c r="C146" s="282"/>
    </row>
    <row r="147" spans="2:11" x14ac:dyDescent="0.25">
      <c r="E147" s="269"/>
    </row>
    <row r="148" spans="2:11" s="283" customFormat="1" x14ac:dyDescent="0.25">
      <c r="E148" s="284"/>
    </row>
    <row r="149" spans="2:11" s="283" customFormat="1" x14ac:dyDescent="0.25">
      <c r="B149" s="484" t="s">
        <v>364</v>
      </c>
      <c r="C149" s="484"/>
      <c r="D149" s="484"/>
      <c r="E149" s="484"/>
      <c r="F149" s="484"/>
      <c r="G149" s="484"/>
      <c r="H149" s="484"/>
      <c r="I149" s="484"/>
      <c r="J149" s="484"/>
      <c r="K149" s="484"/>
    </row>
    <row r="150" spans="2:11" s="283" customFormat="1" x14ac:dyDescent="0.25">
      <c r="B150" s="485"/>
      <c r="C150" s="485"/>
      <c r="D150" s="485"/>
      <c r="E150" s="485"/>
      <c r="F150" s="485"/>
      <c r="G150" s="485"/>
      <c r="H150" s="485"/>
      <c r="I150" s="485"/>
      <c r="J150" s="485"/>
      <c r="K150" s="485"/>
    </row>
    <row r="151" spans="2:11" ht="39.6" customHeight="1" x14ac:dyDescent="0.25">
      <c r="B151" s="485" t="s">
        <v>365</v>
      </c>
      <c r="C151" s="485"/>
      <c r="D151" s="485"/>
      <c r="E151" s="485"/>
      <c r="F151" s="485"/>
      <c r="G151" s="485"/>
      <c r="H151" s="485"/>
      <c r="I151" s="485"/>
      <c r="J151" s="485"/>
      <c r="K151" s="485"/>
    </row>
    <row r="206" spans="3:3" x14ac:dyDescent="0.25">
      <c r="C206" s="25">
        <f>SUM(C204:C205)</f>
        <v>0</v>
      </c>
    </row>
  </sheetData>
  <mergeCells count="52">
    <mergeCell ref="B16:K16"/>
    <mergeCell ref="B4:K4"/>
    <mergeCell ref="B5:K5"/>
    <mergeCell ref="B8:D8"/>
    <mergeCell ref="B10:K10"/>
    <mergeCell ref="B12:D12"/>
    <mergeCell ref="B34:K34"/>
    <mergeCell ref="B18:K18"/>
    <mergeCell ref="B22:K22"/>
    <mergeCell ref="B24:K24"/>
    <mergeCell ref="B26:D26"/>
    <mergeCell ref="E26:F26"/>
    <mergeCell ref="G26:I26"/>
    <mergeCell ref="J26:K26"/>
    <mergeCell ref="B27:D27"/>
    <mergeCell ref="E27:F27"/>
    <mergeCell ref="G27:I27"/>
    <mergeCell ref="J27:K27"/>
    <mergeCell ref="B30:D30"/>
    <mergeCell ref="B69:K69"/>
    <mergeCell ref="B36:K36"/>
    <mergeCell ref="B40:K40"/>
    <mergeCell ref="B42:J42"/>
    <mergeCell ref="B44:K44"/>
    <mergeCell ref="B46:K46"/>
    <mergeCell ref="B48:K48"/>
    <mergeCell ref="B49:K49"/>
    <mergeCell ref="B51:K51"/>
    <mergeCell ref="B54:K54"/>
    <mergeCell ref="B57:K57"/>
    <mergeCell ref="B62:K62"/>
    <mergeCell ref="B97:K97"/>
    <mergeCell ref="B71:K71"/>
    <mergeCell ref="B73:K73"/>
    <mergeCell ref="B78:K78"/>
    <mergeCell ref="B79:K79"/>
    <mergeCell ref="B81:K81"/>
    <mergeCell ref="B83:K83"/>
    <mergeCell ref="B85:K85"/>
    <mergeCell ref="B87:K87"/>
    <mergeCell ref="B89:K89"/>
    <mergeCell ref="B91:K91"/>
    <mergeCell ref="B93:K93"/>
    <mergeCell ref="B149:K149"/>
    <mergeCell ref="B150:K150"/>
    <mergeCell ref="B151:K151"/>
    <mergeCell ref="B101:K101"/>
    <mergeCell ref="B103:K103"/>
    <mergeCell ref="B105:K105"/>
    <mergeCell ref="B107:K107"/>
    <mergeCell ref="B112:K112"/>
    <mergeCell ref="B120:K120"/>
  </mergeCells>
  <hyperlinks>
    <hyperlink ref="K6" location="INDICE!A1" display="Índice" xr:uid="{53996D87-C9F8-45D2-828D-62048CEA673D}"/>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D873E-F563-4772-A45D-AF6FAF262DA0}">
  <sheetPr>
    <tabColor rgb="FF000099"/>
  </sheetPr>
  <dimension ref="A1:Q342"/>
  <sheetViews>
    <sheetView showGridLines="0" zoomScale="70" zoomScaleNormal="70" workbookViewId="0">
      <pane xSplit="2" ySplit="1" topLeftCell="C323" activePane="bottomRight" state="frozen"/>
      <selection activeCell="D10" sqref="D10"/>
      <selection pane="topRight" activeCell="D10" sqref="D10"/>
      <selection pane="bottomLeft" activeCell="D10" sqref="D10"/>
      <selection pane="bottomRight" activeCell="D353" sqref="D353"/>
    </sheetView>
  </sheetViews>
  <sheetFormatPr baseColWidth="10" defaultColWidth="11.44140625" defaultRowHeight="13.8" x14ac:dyDescent="0.25"/>
  <cols>
    <col min="1" max="1" width="15.6640625" style="72" customWidth="1"/>
    <col min="2" max="2" width="62" style="72" customWidth="1"/>
    <col min="3" max="3" width="37.33203125" style="72" bestFit="1" customWidth="1"/>
    <col min="4" max="4" width="21.6640625" style="72" customWidth="1"/>
    <col min="5" max="6" width="18" style="72" customWidth="1"/>
    <col min="7" max="7" width="21.6640625" style="72" customWidth="1"/>
    <col min="8" max="8" width="25.44140625" style="72" customWidth="1"/>
    <col min="9" max="10" width="21.6640625" style="72" customWidth="1"/>
    <col min="11" max="11" width="45.33203125" style="286" customWidth="1"/>
    <col min="12" max="12" width="31" style="72" customWidth="1"/>
    <col min="13" max="14" width="21.6640625" style="72" customWidth="1"/>
    <col min="15" max="15" width="17.33203125" style="72" customWidth="1"/>
    <col min="16" max="17" width="14.44140625" style="72" customWidth="1"/>
    <col min="18" max="16384" width="11.44140625" style="72"/>
  </cols>
  <sheetData>
    <row r="1" spans="1:13" ht="15" customHeight="1" x14ac:dyDescent="0.25">
      <c r="B1" s="65"/>
      <c r="I1" s="285" t="s">
        <v>17</v>
      </c>
    </row>
    <row r="2" spans="1:13" ht="44.4" customHeight="1" x14ac:dyDescent="0.25"/>
    <row r="3" spans="1:13" ht="41.4" customHeight="1" x14ac:dyDescent="0.25">
      <c r="B3" s="476" t="s">
        <v>1</v>
      </c>
      <c r="C3" s="476"/>
      <c r="D3" s="476"/>
      <c r="E3" s="476"/>
      <c r="F3" s="476"/>
      <c r="G3" s="476"/>
      <c r="H3" s="476"/>
      <c r="I3" s="476"/>
      <c r="J3" s="476"/>
      <c r="K3" s="421"/>
      <c r="L3" s="108"/>
    </row>
    <row r="4" spans="1:13" ht="15" customHeight="1" x14ac:dyDescent="0.25">
      <c r="B4" s="476" t="s">
        <v>277</v>
      </c>
      <c r="C4" s="476"/>
      <c r="D4" s="476"/>
      <c r="E4" s="476"/>
      <c r="F4" s="476"/>
      <c r="G4" s="476"/>
      <c r="H4" s="476"/>
      <c r="I4" s="476"/>
      <c r="J4" s="476"/>
      <c r="K4" s="287"/>
      <c r="L4" s="77"/>
    </row>
    <row r="5" spans="1:13" ht="15" customHeight="1" x14ac:dyDescent="0.25">
      <c r="K5" s="287"/>
      <c r="L5" s="77"/>
    </row>
    <row r="6" spans="1:13" x14ac:dyDescent="0.25">
      <c r="B6" s="76" t="s">
        <v>366</v>
      </c>
      <c r="C6" s="76"/>
      <c r="D6" s="76"/>
      <c r="E6" s="76"/>
      <c r="F6" s="76"/>
      <c r="G6" s="76"/>
      <c r="H6" s="76"/>
      <c r="I6" s="76"/>
      <c r="J6" s="76"/>
    </row>
    <row r="7" spans="1:13" ht="15" customHeight="1" x14ac:dyDescent="0.25">
      <c r="B7" s="72" t="s">
        <v>367</v>
      </c>
    </row>
    <row r="8" spans="1:13" ht="15" customHeight="1" x14ac:dyDescent="0.25">
      <c r="B8" s="288" t="s">
        <v>368</v>
      </c>
      <c r="I8" s="80" t="s">
        <v>369</v>
      </c>
    </row>
    <row r="9" spans="1:13" ht="15" customHeight="1" x14ac:dyDescent="0.25">
      <c r="B9" s="289" t="s">
        <v>370</v>
      </c>
      <c r="C9" s="290"/>
      <c r="I9" s="291">
        <f>+BG!F8</f>
        <v>45199</v>
      </c>
      <c r="J9" s="291">
        <f>+BG!G8</f>
        <v>44926</v>
      </c>
    </row>
    <row r="10" spans="1:13" ht="15" customHeight="1" x14ac:dyDescent="0.25">
      <c r="B10" s="292" t="s">
        <v>129</v>
      </c>
      <c r="C10" s="290"/>
      <c r="I10" s="293">
        <v>0</v>
      </c>
      <c r="J10" s="293">
        <v>10100000000</v>
      </c>
    </row>
    <row r="11" spans="1:13" ht="15" customHeight="1" x14ac:dyDescent="0.25">
      <c r="A11" s="166">
        <v>1111000014</v>
      </c>
      <c r="B11" s="292" t="s">
        <v>371</v>
      </c>
      <c r="C11" s="292"/>
      <c r="D11" s="16"/>
      <c r="I11" s="293">
        <v>11388012</v>
      </c>
      <c r="J11" s="293">
        <v>0</v>
      </c>
      <c r="L11" s="294"/>
      <c r="M11" s="295"/>
    </row>
    <row r="12" spans="1:13" ht="15" customHeight="1" x14ac:dyDescent="0.25">
      <c r="A12" s="166">
        <v>1111000013</v>
      </c>
      <c r="B12" s="292" t="s">
        <v>372</v>
      </c>
      <c r="C12" s="292"/>
      <c r="D12" s="16" t="s">
        <v>373</v>
      </c>
      <c r="I12" s="293">
        <v>3794964</v>
      </c>
      <c r="J12" s="293">
        <v>0</v>
      </c>
      <c r="L12" s="294"/>
      <c r="M12" s="295"/>
    </row>
    <row r="13" spans="1:13" ht="15" customHeight="1" x14ac:dyDescent="0.25">
      <c r="A13" s="166">
        <v>1111000011</v>
      </c>
      <c r="B13" s="292" t="s">
        <v>374</v>
      </c>
      <c r="C13" s="292"/>
      <c r="D13" s="16" t="s">
        <v>373</v>
      </c>
      <c r="E13" s="296"/>
      <c r="F13" s="296"/>
      <c r="G13" s="296"/>
      <c r="I13" s="293">
        <v>51776770</v>
      </c>
      <c r="J13" s="293">
        <v>0</v>
      </c>
      <c r="L13" s="294"/>
      <c r="M13" s="295"/>
    </row>
    <row r="14" spans="1:13" ht="15" customHeight="1" x14ac:dyDescent="0.25">
      <c r="A14" s="166">
        <v>1111000017</v>
      </c>
      <c r="B14" s="292" t="s">
        <v>375</v>
      </c>
      <c r="C14" s="292"/>
      <c r="D14" s="16" t="s">
        <v>373</v>
      </c>
      <c r="I14" s="293">
        <v>0</v>
      </c>
      <c r="J14" s="293">
        <v>0</v>
      </c>
      <c r="L14" s="294"/>
      <c r="M14" s="295"/>
    </row>
    <row r="15" spans="1:13" ht="15" customHeight="1" x14ac:dyDescent="0.25">
      <c r="A15" s="166">
        <v>1111000012</v>
      </c>
      <c r="B15" s="292" t="s">
        <v>376</v>
      </c>
      <c r="C15" s="292"/>
      <c r="D15" s="16" t="s">
        <v>373</v>
      </c>
      <c r="E15" s="296"/>
      <c r="F15" s="296"/>
      <c r="G15" s="296"/>
      <c r="I15" s="293">
        <v>963448.55890083313</v>
      </c>
      <c r="J15" s="293">
        <v>0</v>
      </c>
      <c r="L15" s="294"/>
      <c r="M15" s="295"/>
    </row>
    <row r="16" spans="1:13" ht="15" customHeight="1" x14ac:dyDescent="0.25">
      <c r="A16" s="166">
        <v>1111000018</v>
      </c>
      <c r="B16" s="292" t="s">
        <v>377</v>
      </c>
      <c r="C16" s="292"/>
      <c r="D16" s="16" t="s">
        <v>373</v>
      </c>
      <c r="I16" s="293">
        <v>-8.39996337890625E-3</v>
      </c>
      <c r="J16" s="293">
        <v>0</v>
      </c>
      <c r="L16" s="294"/>
      <c r="M16" s="295"/>
    </row>
    <row r="17" spans="1:13" ht="15" customHeight="1" x14ac:dyDescent="0.25">
      <c r="A17" s="166">
        <v>1111000005</v>
      </c>
      <c r="B17" s="292" t="s">
        <v>378</v>
      </c>
      <c r="C17" s="292"/>
      <c r="D17" s="16" t="s">
        <v>373</v>
      </c>
      <c r="E17" s="296"/>
      <c r="F17" s="296"/>
      <c r="G17" s="296"/>
      <c r="I17" s="293">
        <v>5000000</v>
      </c>
      <c r="J17" s="293">
        <v>0</v>
      </c>
    </row>
    <row r="18" spans="1:13" ht="15" customHeight="1" x14ac:dyDescent="0.25">
      <c r="A18" s="166">
        <v>1111000006</v>
      </c>
      <c r="B18" s="292" t="s">
        <v>379</v>
      </c>
      <c r="C18" s="292"/>
      <c r="D18" s="16" t="s">
        <v>373</v>
      </c>
      <c r="E18" s="296"/>
      <c r="F18" s="296"/>
      <c r="G18" s="296"/>
      <c r="I18" s="293">
        <v>-9.6000432968139648E-3</v>
      </c>
      <c r="J18" s="293">
        <v>0</v>
      </c>
    </row>
    <row r="19" spans="1:13" ht="15" customHeight="1" x14ac:dyDescent="0.25">
      <c r="A19" s="166">
        <v>1111000028</v>
      </c>
      <c r="B19" s="292" t="s">
        <v>380</v>
      </c>
      <c r="C19" s="292"/>
      <c r="D19" s="16"/>
      <c r="I19" s="293">
        <v>8975342</v>
      </c>
      <c r="J19" s="293">
        <v>0</v>
      </c>
      <c r="L19" s="294"/>
      <c r="M19" s="295"/>
    </row>
    <row r="20" spans="1:13" ht="15" customHeight="1" x14ac:dyDescent="0.25">
      <c r="A20" s="166">
        <v>1111000029</v>
      </c>
      <c r="B20" s="292" t="s">
        <v>381</v>
      </c>
      <c r="C20" s="292"/>
      <c r="D20" s="16"/>
      <c r="I20" s="293">
        <v>0</v>
      </c>
      <c r="J20" s="293">
        <v>0</v>
      </c>
      <c r="L20" s="294"/>
      <c r="M20" s="295"/>
    </row>
    <row r="21" spans="1:13" ht="15" customHeight="1" x14ac:dyDescent="0.25">
      <c r="A21" s="166">
        <v>1111000015</v>
      </c>
      <c r="B21" s="292" t="s">
        <v>382</v>
      </c>
      <c r="C21" s="292"/>
      <c r="D21" s="16"/>
      <c r="I21" s="293">
        <v>6150000</v>
      </c>
      <c r="J21" s="293">
        <v>0</v>
      </c>
      <c r="L21" s="294"/>
      <c r="M21" s="295"/>
    </row>
    <row r="22" spans="1:13" ht="15" customHeight="1" x14ac:dyDescent="0.25">
      <c r="A22" s="166">
        <v>1111000016</v>
      </c>
      <c r="B22" s="292" t="s">
        <v>383</v>
      </c>
      <c r="C22" s="292"/>
      <c r="D22" s="16"/>
      <c r="I22" s="293">
        <v>43738980</v>
      </c>
      <c r="J22" s="293">
        <v>0</v>
      </c>
      <c r="L22" s="294"/>
      <c r="M22" s="295"/>
    </row>
    <row r="23" spans="1:13" ht="15" customHeight="1" x14ac:dyDescent="0.25">
      <c r="A23" s="166">
        <v>1111000019</v>
      </c>
      <c r="B23" s="292" t="s">
        <v>384</v>
      </c>
      <c r="C23" s="292"/>
      <c r="D23" s="16"/>
      <c r="I23" s="293">
        <v>0</v>
      </c>
      <c r="J23" s="293">
        <v>0</v>
      </c>
      <c r="L23" s="294"/>
      <c r="M23" s="295"/>
    </row>
    <row r="24" spans="1:13" ht="15" customHeight="1" x14ac:dyDescent="0.25">
      <c r="A24" s="166">
        <v>1111000030</v>
      </c>
      <c r="B24" s="292" t="s">
        <v>385</v>
      </c>
      <c r="C24" s="292"/>
      <c r="D24" s="16"/>
      <c r="I24" s="293">
        <v>300930</v>
      </c>
      <c r="J24" s="293">
        <v>0</v>
      </c>
      <c r="L24" s="294"/>
      <c r="M24" s="295"/>
    </row>
    <row r="25" spans="1:13" ht="15" customHeight="1" x14ac:dyDescent="0.25">
      <c r="A25" s="166">
        <v>1111000033</v>
      </c>
      <c r="B25" s="292" t="s">
        <v>386</v>
      </c>
      <c r="C25" s="292"/>
      <c r="D25" s="16"/>
      <c r="I25" s="293">
        <v>11234357.007999999</v>
      </c>
      <c r="J25" s="293">
        <v>0</v>
      </c>
      <c r="L25" s="294"/>
      <c r="M25" s="295"/>
    </row>
    <row r="26" spans="1:13" ht="15" customHeight="1" x14ac:dyDescent="0.25">
      <c r="A26" s="166">
        <v>1111000009</v>
      </c>
      <c r="B26" s="292" t="s">
        <v>387</v>
      </c>
      <c r="C26" s="292"/>
      <c r="D26" s="16"/>
      <c r="E26" s="296"/>
      <c r="F26" s="296"/>
      <c r="G26" s="296"/>
      <c r="I26" s="293">
        <v>980000</v>
      </c>
      <c r="J26" s="293">
        <v>0</v>
      </c>
    </row>
    <row r="27" spans="1:13" ht="15" customHeight="1" x14ac:dyDescent="0.25">
      <c r="A27" s="166">
        <v>1111000010</v>
      </c>
      <c r="B27" s="292" t="s">
        <v>388</v>
      </c>
      <c r="C27" s="292"/>
      <c r="D27" s="16"/>
      <c r="E27" s="296"/>
      <c r="F27" s="296"/>
      <c r="G27" s="296"/>
      <c r="I27" s="293">
        <v>-1.0000228881835938E-2</v>
      </c>
      <c r="J27" s="293">
        <v>0</v>
      </c>
      <c r="L27" s="294"/>
      <c r="M27" s="295"/>
    </row>
    <row r="28" spans="1:13" ht="15" customHeight="1" x14ac:dyDescent="0.25">
      <c r="A28" s="166">
        <v>1111000023</v>
      </c>
      <c r="B28" s="292" t="s">
        <v>389</v>
      </c>
      <c r="C28" s="292"/>
      <c r="D28" s="16"/>
      <c r="I28" s="293">
        <v>0</v>
      </c>
      <c r="J28" s="293">
        <v>0</v>
      </c>
      <c r="L28" s="294"/>
      <c r="M28" s="295"/>
    </row>
    <row r="29" spans="1:13" ht="15" customHeight="1" x14ac:dyDescent="0.25">
      <c r="A29" s="166">
        <v>1111000021</v>
      </c>
      <c r="B29" s="292" t="s">
        <v>390</v>
      </c>
      <c r="C29" s="292"/>
      <c r="D29" s="16"/>
      <c r="I29" s="293">
        <v>0</v>
      </c>
      <c r="J29" s="293">
        <v>0</v>
      </c>
      <c r="L29" s="294"/>
      <c r="M29" s="295"/>
    </row>
    <row r="30" spans="1:13" ht="15" customHeight="1" x14ac:dyDescent="0.25">
      <c r="A30" s="166">
        <v>1111000022</v>
      </c>
      <c r="B30" s="292" t="s">
        <v>391</v>
      </c>
      <c r="C30" s="292"/>
      <c r="D30" s="16"/>
      <c r="I30" s="293">
        <v>0</v>
      </c>
      <c r="J30" s="293">
        <v>0</v>
      </c>
      <c r="L30" s="294"/>
      <c r="M30" s="295"/>
    </row>
    <row r="31" spans="1:13" ht="15" customHeight="1" x14ac:dyDescent="0.25">
      <c r="A31" s="166">
        <v>1111000026</v>
      </c>
      <c r="B31" s="292" t="s">
        <v>392</v>
      </c>
      <c r="C31" s="292"/>
      <c r="D31" s="16"/>
      <c r="I31" s="293">
        <v>0</v>
      </c>
      <c r="J31" s="293">
        <v>0</v>
      </c>
      <c r="L31" s="294"/>
      <c r="M31" s="295"/>
    </row>
    <row r="32" spans="1:13" ht="15" customHeight="1" x14ac:dyDescent="0.25">
      <c r="A32" s="166">
        <v>1111000024</v>
      </c>
      <c r="B32" s="292" t="s">
        <v>393</v>
      </c>
      <c r="C32" s="292"/>
      <c r="D32" s="16"/>
      <c r="I32" s="293">
        <v>0</v>
      </c>
      <c r="J32" s="293">
        <v>0</v>
      </c>
      <c r="L32" s="294"/>
      <c r="M32" s="295"/>
    </row>
    <row r="33" spans="1:13" ht="15" customHeight="1" x14ac:dyDescent="0.25">
      <c r="A33" s="166">
        <v>1111000025</v>
      </c>
      <c r="B33" s="292" t="s">
        <v>394</v>
      </c>
      <c r="C33" s="292"/>
      <c r="D33" s="16"/>
      <c r="I33" s="293">
        <v>0</v>
      </c>
      <c r="J33" s="293">
        <v>0</v>
      </c>
      <c r="L33" s="294"/>
      <c r="M33" s="295"/>
    </row>
    <row r="34" spans="1:13" ht="15" customHeight="1" thickBot="1" x14ac:dyDescent="0.3">
      <c r="B34" s="297" t="s">
        <v>103</v>
      </c>
      <c r="C34" s="297"/>
      <c r="I34" s="298">
        <f>SUM(I10:I33)</f>
        <v>144302803.53890058</v>
      </c>
      <c r="J34" s="298">
        <f>SUM(J10:J33)</f>
        <v>10100000000</v>
      </c>
    </row>
    <row r="35" spans="1:13" ht="15" customHeight="1" thickTop="1" x14ac:dyDescent="0.25">
      <c r="I35" s="340">
        <f>+BG!F11-I34</f>
        <v>0</v>
      </c>
      <c r="J35" s="340">
        <f>+BG!G11-J34</f>
        <v>0</v>
      </c>
    </row>
    <row r="36" spans="1:13" x14ac:dyDescent="0.25">
      <c r="B36" s="76" t="s">
        <v>395</v>
      </c>
      <c r="C36" s="76"/>
      <c r="D36" s="76"/>
      <c r="E36" s="76"/>
      <c r="F36" s="76"/>
      <c r="G36" s="76"/>
      <c r="H36" s="76"/>
      <c r="I36" s="76"/>
      <c r="J36" s="76"/>
      <c r="K36" s="421"/>
      <c r="L36" s="108"/>
    </row>
    <row r="37" spans="1:13" ht="15" customHeight="1" x14ac:dyDescent="0.25">
      <c r="B37" s="72" t="s">
        <v>367</v>
      </c>
      <c r="C37" s="299"/>
      <c r="D37" s="299"/>
      <c r="E37" s="299"/>
      <c r="F37" s="299"/>
      <c r="G37" s="299"/>
    </row>
    <row r="38" spans="1:13" ht="15" customHeight="1" x14ac:dyDescent="0.25">
      <c r="B38" s="65" t="s">
        <v>396</v>
      </c>
      <c r="C38" s="299"/>
      <c r="D38" s="299"/>
      <c r="E38" s="299"/>
      <c r="F38" s="299"/>
      <c r="G38" s="299"/>
    </row>
    <row r="39" spans="1:13" ht="15" customHeight="1" x14ac:dyDescent="0.25">
      <c r="B39" s="300"/>
      <c r="C39" s="299"/>
      <c r="D39" s="299"/>
      <c r="E39" s="299"/>
      <c r="F39" s="299"/>
      <c r="G39" s="299"/>
      <c r="K39" s="287"/>
      <c r="L39" s="77"/>
    </row>
    <row r="40" spans="1:13" ht="15" customHeight="1" x14ac:dyDescent="0.25">
      <c r="B40" s="528" t="s">
        <v>397</v>
      </c>
      <c r="C40" s="528"/>
      <c r="D40" s="528"/>
      <c r="E40" s="528"/>
      <c r="F40" s="528"/>
      <c r="G40" s="528"/>
      <c r="H40" s="532" t="s">
        <v>398</v>
      </c>
      <c r="I40" s="532"/>
      <c r="J40" s="532"/>
    </row>
    <row r="41" spans="1:13" ht="15" customHeight="1" x14ac:dyDescent="0.25">
      <c r="B41" s="509" t="s">
        <v>399</v>
      </c>
      <c r="C41" s="515" t="s">
        <v>400</v>
      </c>
      <c r="D41" s="513" t="s">
        <v>401</v>
      </c>
      <c r="E41" s="515" t="s">
        <v>402</v>
      </c>
      <c r="F41" s="515"/>
      <c r="G41" s="515" t="s">
        <v>403</v>
      </c>
      <c r="H41" s="530" t="s">
        <v>223</v>
      </c>
      <c r="I41" s="515" t="s">
        <v>404</v>
      </c>
      <c r="J41" s="515" t="s">
        <v>405</v>
      </c>
    </row>
    <row r="42" spans="1:13" ht="15" customHeight="1" x14ac:dyDescent="0.25">
      <c r="B42" s="510"/>
      <c r="C42" s="512"/>
      <c r="D42" s="514"/>
      <c r="E42" s="302" t="s">
        <v>406</v>
      </c>
      <c r="F42" s="302" t="s">
        <v>407</v>
      </c>
      <c r="G42" s="512"/>
      <c r="H42" s="531"/>
      <c r="I42" s="512"/>
      <c r="J42" s="512"/>
    </row>
    <row r="43" spans="1:13" s="77" customFormat="1" ht="15" customHeight="1" x14ac:dyDescent="0.25">
      <c r="B43" s="303" t="s">
        <v>408</v>
      </c>
      <c r="C43" s="304"/>
      <c r="D43" s="305"/>
      <c r="E43" s="304"/>
      <c r="F43" s="304"/>
      <c r="G43" s="304"/>
      <c r="H43" s="306"/>
      <c r="I43" s="304"/>
      <c r="J43" s="304"/>
      <c r="K43" s="287"/>
    </row>
    <row r="44" spans="1:13" s="77" customFormat="1" ht="15" customHeight="1" x14ac:dyDescent="0.3">
      <c r="B44" s="307" t="s">
        <v>409</v>
      </c>
      <c r="C44" s="308" t="s">
        <v>410</v>
      </c>
      <c r="D44" s="77">
        <v>2</v>
      </c>
      <c r="E44" s="79">
        <v>125000000</v>
      </c>
      <c r="F44" s="309">
        <v>0</v>
      </c>
      <c r="G44" s="79">
        <v>250178082</v>
      </c>
      <c r="H44" s="306">
        <v>1466946130000</v>
      </c>
      <c r="I44" s="310">
        <v>373205879278</v>
      </c>
      <c r="J44" s="310">
        <v>4095142413852</v>
      </c>
      <c r="K44" s="311"/>
      <c r="L44" s="312"/>
    </row>
    <row r="45" spans="1:13" s="77" customFormat="1" ht="15" customHeight="1" x14ac:dyDescent="0.3">
      <c r="B45" s="307" t="s">
        <v>411</v>
      </c>
      <c r="C45" s="308" t="s">
        <v>412</v>
      </c>
      <c r="D45" s="77">
        <v>6452</v>
      </c>
      <c r="E45" s="79">
        <v>1000000</v>
      </c>
      <c r="F45" s="309">
        <v>0</v>
      </c>
      <c r="G45" s="79">
        <v>6506391952</v>
      </c>
      <c r="H45" s="306">
        <v>500000000000</v>
      </c>
      <c r="I45" s="310">
        <v>91719053223</v>
      </c>
      <c r="J45" s="310">
        <v>994021926793</v>
      </c>
      <c r="K45" s="311"/>
      <c r="L45" s="312"/>
    </row>
    <row r="46" spans="1:13" s="77" customFormat="1" ht="15" customHeight="1" x14ac:dyDescent="0.3">
      <c r="B46" s="307" t="s">
        <v>413</v>
      </c>
      <c r="C46" s="308" t="s">
        <v>410</v>
      </c>
      <c r="D46" s="77">
        <v>1</v>
      </c>
      <c r="E46" s="79">
        <v>240000000</v>
      </c>
      <c r="F46" s="309">
        <v>0</v>
      </c>
      <c r="G46" s="79">
        <v>245991781</v>
      </c>
      <c r="H46" s="306">
        <v>358997205442</v>
      </c>
      <c r="I46" s="310">
        <v>28970764949</v>
      </c>
      <c r="J46" s="310">
        <v>431240630902</v>
      </c>
      <c r="K46" s="311"/>
      <c r="L46" s="312"/>
    </row>
    <row r="47" spans="1:13" s="77" customFormat="1" ht="15" customHeight="1" x14ac:dyDescent="0.3">
      <c r="B47" s="307" t="s">
        <v>414</v>
      </c>
      <c r="C47" s="308" t="s">
        <v>410</v>
      </c>
      <c r="D47" s="77">
        <v>1</v>
      </c>
      <c r="E47" s="79">
        <v>160000000</v>
      </c>
      <c r="F47" s="309">
        <v>0</v>
      </c>
      <c r="G47" s="79">
        <v>170139725</v>
      </c>
      <c r="H47" s="306">
        <v>413688400000</v>
      </c>
      <c r="I47" s="310">
        <v>20297002899</v>
      </c>
      <c r="J47" s="310">
        <v>504294836994</v>
      </c>
      <c r="K47" s="311"/>
      <c r="L47" s="312"/>
    </row>
    <row r="48" spans="1:13" s="77" customFormat="1" ht="15" customHeight="1" x14ac:dyDescent="0.3">
      <c r="B48" s="307" t="s">
        <v>415</v>
      </c>
      <c r="C48" s="308" t="s">
        <v>416</v>
      </c>
      <c r="D48" s="77">
        <v>600</v>
      </c>
      <c r="E48" s="79">
        <v>1000000</v>
      </c>
      <c r="F48" s="309">
        <v>0</v>
      </c>
      <c r="G48" s="79">
        <v>611749589</v>
      </c>
      <c r="H48" s="306">
        <v>20000000000</v>
      </c>
      <c r="I48" s="310">
        <v>3042964101</v>
      </c>
      <c r="J48" s="310">
        <v>163055665573</v>
      </c>
      <c r="K48" s="311"/>
      <c r="L48" s="312"/>
    </row>
    <row r="49" spans="2:12" s="77" customFormat="1" ht="15" customHeight="1" x14ac:dyDescent="0.3">
      <c r="B49" s="307" t="s">
        <v>417</v>
      </c>
      <c r="C49" s="308" t="s">
        <v>416</v>
      </c>
      <c r="D49" s="77">
        <v>393</v>
      </c>
      <c r="E49" s="79">
        <v>1000000</v>
      </c>
      <c r="F49" s="309">
        <v>0</v>
      </c>
      <c r="G49" s="79">
        <v>397238466</v>
      </c>
      <c r="H49" s="306">
        <v>50000000</v>
      </c>
      <c r="I49" s="310">
        <v>8378956</v>
      </c>
      <c r="J49" s="310">
        <v>93274219</v>
      </c>
      <c r="K49" s="311"/>
      <c r="L49" s="312"/>
    </row>
    <row r="50" spans="2:12" s="77" customFormat="1" ht="15" customHeight="1" x14ac:dyDescent="0.3">
      <c r="B50" s="307" t="s">
        <v>418</v>
      </c>
      <c r="C50" s="308" t="s">
        <v>410</v>
      </c>
      <c r="D50" s="77">
        <v>5</v>
      </c>
      <c r="E50" s="79">
        <v>100000000</v>
      </c>
      <c r="F50" s="309">
        <v>0</v>
      </c>
      <c r="G50" s="79">
        <v>516815007</v>
      </c>
      <c r="H50" s="306">
        <v>84431000000</v>
      </c>
      <c r="I50" s="310">
        <v>10547385452</v>
      </c>
      <c r="J50" s="310">
        <v>125140507549</v>
      </c>
      <c r="K50" s="311"/>
      <c r="L50" s="312"/>
    </row>
    <row r="51" spans="2:12" s="77" customFormat="1" ht="15" customHeight="1" x14ac:dyDescent="0.3">
      <c r="B51" s="307" t="s">
        <v>419</v>
      </c>
      <c r="C51" s="308" t="s">
        <v>416</v>
      </c>
      <c r="D51" s="77">
        <v>2000</v>
      </c>
      <c r="E51" s="79">
        <v>1000000</v>
      </c>
      <c r="F51" s="309">
        <v>0</v>
      </c>
      <c r="G51" s="79">
        <v>2001931507</v>
      </c>
      <c r="H51" s="306">
        <v>100000000000</v>
      </c>
      <c r="I51" s="310">
        <v>65483970002</v>
      </c>
      <c r="J51" s="310">
        <v>443182545678</v>
      </c>
      <c r="K51" s="287"/>
    </row>
    <row r="52" spans="2:12" s="77" customFormat="1" ht="15" customHeight="1" x14ac:dyDescent="0.3">
      <c r="B52" s="307" t="s">
        <v>420</v>
      </c>
      <c r="C52" s="308" t="s">
        <v>410</v>
      </c>
      <c r="D52" s="77">
        <v>1</v>
      </c>
      <c r="E52" s="79">
        <v>200000000</v>
      </c>
      <c r="F52" s="309">
        <v>0</v>
      </c>
      <c r="G52" s="79">
        <v>204981110</v>
      </c>
      <c r="H52" s="306">
        <v>1048712740000</v>
      </c>
      <c r="I52" s="310">
        <v>174477786637</v>
      </c>
      <c r="J52" s="310">
        <v>1599474581516</v>
      </c>
      <c r="K52" s="287"/>
    </row>
    <row r="53" spans="2:12" s="77" customFormat="1" ht="15" customHeight="1" x14ac:dyDescent="0.3">
      <c r="B53" s="307" t="s">
        <v>421</v>
      </c>
      <c r="C53" s="308" t="s">
        <v>416</v>
      </c>
      <c r="D53" s="77">
        <v>200</v>
      </c>
      <c r="E53" s="79">
        <v>1000000</v>
      </c>
      <c r="F53" s="309">
        <v>0</v>
      </c>
      <c r="G53" s="79">
        <v>201869863</v>
      </c>
      <c r="H53" s="306">
        <v>327245000000</v>
      </c>
      <c r="I53" s="310">
        <v>80872000000</v>
      </c>
      <c r="J53" s="310">
        <v>599697000000</v>
      </c>
      <c r="K53" s="311"/>
      <c r="L53" s="312"/>
    </row>
    <row r="54" spans="2:12" s="77" customFormat="1" ht="15" customHeight="1" x14ac:dyDescent="0.3">
      <c r="B54" s="307" t="s">
        <v>422</v>
      </c>
      <c r="C54" s="308" t="s">
        <v>410</v>
      </c>
      <c r="D54" s="77">
        <v>2</v>
      </c>
      <c r="E54" s="79">
        <v>150000000</v>
      </c>
      <c r="F54" s="309">
        <v>0</v>
      </c>
      <c r="G54" s="79">
        <v>301785060</v>
      </c>
      <c r="H54" s="306">
        <v>71531000000</v>
      </c>
      <c r="I54" s="310">
        <v>7566089145</v>
      </c>
      <c r="J54" s="310">
        <v>140182596684</v>
      </c>
      <c r="K54" s="311"/>
      <c r="L54" s="312"/>
    </row>
    <row r="55" spans="2:12" s="77" customFormat="1" ht="15" customHeight="1" x14ac:dyDescent="0.3">
      <c r="B55" s="307" t="s">
        <v>423</v>
      </c>
      <c r="C55" s="308" t="s">
        <v>412</v>
      </c>
      <c r="D55" s="77">
        <v>113</v>
      </c>
      <c r="E55" s="79">
        <v>0</v>
      </c>
      <c r="F55" s="309">
        <v>1000</v>
      </c>
      <c r="G55" s="313">
        <v>823750790</v>
      </c>
      <c r="H55" s="306">
        <v>1048712740000</v>
      </c>
      <c r="I55" s="310">
        <v>174477786637</v>
      </c>
      <c r="J55" s="310">
        <v>1599474581516</v>
      </c>
      <c r="K55" s="287"/>
    </row>
    <row r="56" spans="2:12" s="77" customFormat="1" ht="15" customHeight="1" x14ac:dyDescent="0.3">
      <c r="B56" s="307" t="s">
        <v>413</v>
      </c>
      <c r="C56" s="308" t="s">
        <v>410</v>
      </c>
      <c r="D56" s="77">
        <v>2</v>
      </c>
      <c r="E56" s="79">
        <v>0</v>
      </c>
      <c r="F56" s="309">
        <v>50000</v>
      </c>
      <c r="G56" s="313">
        <v>731968834.75229979</v>
      </c>
      <c r="H56" s="306">
        <v>358997205442</v>
      </c>
      <c r="I56" s="310">
        <v>28970764949</v>
      </c>
      <c r="J56" s="310">
        <v>431240630902</v>
      </c>
      <c r="K56" s="287"/>
    </row>
    <row r="57" spans="2:12" s="77" customFormat="1" ht="15" customHeight="1" x14ac:dyDescent="0.25">
      <c r="B57" s="303" t="s">
        <v>424</v>
      </c>
      <c r="C57" s="308"/>
      <c r="E57" s="79"/>
      <c r="F57" s="309"/>
      <c r="G57" s="313"/>
      <c r="H57" s="306"/>
      <c r="I57" s="310"/>
      <c r="J57" s="310"/>
      <c r="K57" s="287"/>
    </row>
    <row r="58" spans="2:12" s="77" customFormat="1" ht="15" customHeight="1" x14ac:dyDescent="0.3">
      <c r="B58" s="307" t="s">
        <v>411</v>
      </c>
      <c r="C58" s="308" t="s">
        <v>412</v>
      </c>
      <c r="D58" s="77">
        <v>100</v>
      </c>
      <c r="E58" s="79">
        <v>1000000</v>
      </c>
      <c r="F58" s="309">
        <v>0</v>
      </c>
      <c r="G58" s="313">
        <v>100561932</v>
      </c>
      <c r="H58" s="306">
        <v>500000000000</v>
      </c>
      <c r="I58" s="310">
        <v>91719053223</v>
      </c>
      <c r="J58" s="310">
        <v>994021926793</v>
      </c>
      <c r="K58" s="287"/>
    </row>
    <row r="59" spans="2:12" ht="15" customHeight="1" x14ac:dyDescent="0.25">
      <c r="B59" s="314" t="s">
        <v>425</v>
      </c>
      <c r="C59" s="315"/>
      <c r="D59" s="315"/>
      <c r="E59" s="316">
        <f>SUM(E44:E56)</f>
        <v>980000000</v>
      </c>
      <c r="F59" s="317">
        <f>SUM(F44:F56)</f>
        <v>51000</v>
      </c>
      <c r="G59" s="316">
        <f>SUM(G44:G58)</f>
        <v>13065353698.7523</v>
      </c>
      <c r="H59" s="318"/>
      <c r="I59" s="315"/>
      <c r="J59" s="315"/>
    </row>
    <row r="60" spans="2:12" ht="15" customHeight="1" x14ac:dyDescent="0.25">
      <c r="B60" s="314" t="s">
        <v>426</v>
      </c>
      <c r="C60" s="315"/>
      <c r="D60" s="315"/>
      <c r="E60" s="316">
        <v>0</v>
      </c>
      <c r="F60" s="317">
        <v>0</v>
      </c>
      <c r="G60" s="316">
        <v>0</v>
      </c>
      <c r="H60" s="318"/>
      <c r="I60" s="315"/>
      <c r="J60" s="315"/>
    </row>
    <row r="61" spans="2:12" ht="15" customHeight="1" x14ac:dyDescent="0.25">
      <c r="B61" s="297"/>
      <c r="E61" s="319"/>
      <c r="F61" s="319"/>
      <c r="G61" s="437">
        <f>+BG!F14-G59</f>
        <v>0</v>
      </c>
    </row>
    <row r="62" spans="2:12" ht="15" customHeight="1" x14ac:dyDescent="0.25">
      <c r="B62" s="320" t="s">
        <v>427</v>
      </c>
      <c r="E62" s="319"/>
      <c r="F62" s="319"/>
      <c r="G62" s="321"/>
    </row>
    <row r="63" spans="2:12" ht="15" customHeight="1" x14ac:dyDescent="0.25">
      <c r="B63" s="236" t="s">
        <v>428</v>
      </c>
      <c r="E63" s="319"/>
      <c r="F63" s="319"/>
      <c r="G63" s="319"/>
    </row>
    <row r="64" spans="2:12" ht="15" customHeight="1" x14ac:dyDescent="0.25">
      <c r="B64" s="236"/>
      <c r="E64" s="319"/>
      <c r="F64" s="319"/>
      <c r="G64" s="319"/>
    </row>
    <row r="65" spans="2:12" ht="21.6" customHeight="1" x14ac:dyDescent="0.25">
      <c r="B65" s="80" t="s">
        <v>429</v>
      </c>
      <c r="E65" s="319"/>
      <c r="F65" s="319"/>
      <c r="G65" s="319"/>
      <c r="K65" s="287"/>
      <c r="L65" s="77"/>
    </row>
    <row r="66" spans="2:12" ht="15" customHeight="1" x14ac:dyDescent="0.25">
      <c r="B66" s="65"/>
      <c r="E66" s="319"/>
      <c r="F66" s="319"/>
      <c r="G66" s="319"/>
    </row>
    <row r="67" spans="2:12" ht="15" customHeight="1" x14ac:dyDescent="0.25">
      <c r="B67" s="528" t="s">
        <v>397</v>
      </c>
      <c r="C67" s="528"/>
      <c r="D67" s="528"/>
      <c r="E67" s="528"/>
      <c r="F67" s="528"/>
      <c r="G67" s="528"/>
      <c r="H67" s="529" t="s">
        <v>430</v>
      </c>
      <c r="I67" s="529"/>
      <c r="J67" s="529"/>
    </row>
    <row r="68" spans="2:12" ht="15" customHeight="1" x14ac:dyDescent="0.25">
      <c r="B68" s="509" t="s">
        <v>399</v>
      </c>
      <c r="C68" s="523" t="s">
        <v>400</v>
      </c>
      <c r="D68" s="526" t="s">
        <v>401</v>
      </c>
      <c r="E68" s="523" t="s">
        <v>402</v>
      </c>
      <c r="F68" s="322"/>
      <c r="G68" s="523" t="s">
        <v>403</v>
      </c>
      <c r="H68" s="530" t="s">
        <v>223</v>
      </c>
      <c r="I68" s="515" t="s">
        <v>404</v>
      </c>
      <c r="J68" s="515" t="s">
        <v>405</v>
      </c>
    </row>
    <row r="69" spans="2:12" ht="15" customHeight="1" x14ac:dyDescent="0.25">
      <c r="B69" s="510"/>
      <c r="C69" s="524"/>
      <c r="D69" s="527"/>
      <c r="E69" s="524"/>
      <c r="F69" s="323"/>
      <c r="G69" s="524"/>
      <c r="H69" s="531"/>
      <c r="I69" s="512"/>
      <c r="J69" s="512"/>
    </row>
    <row r="70" spans="2:12" ht="15" customHeight="1" x14ac:dyDescent="0.25">
      <c r="B70" s="77" t="s">
        <v>431</v>
      </c>
      <c r="C70" s="308" t="s">
        <v>432</v>
      </c>
      <c r="D70" s="77">
        <v>1</v>
      </c>
      <c r="E70" s="324">
        <v>200000000</v>
      </c>
      <c r="F70" s="324"/>
      <c r="G70" s="325">
        <v>1003000000</v>
      </c>
      <c r="H70" s="178" t="s">
        <v>433</v>
      </c>
      <c r="I70" s="178" t="s">
        <v>433</v>
      </c>
      <c r="J70" s="178" t="s">
        <v>433</v>
      </c>
    </row>
    <row r="71" spans="2:12" ht="15" customHeight="1" x14ac:dyDescent="0.25">
      <c r="B71" s="77" t="s">
        <v>434</v>
      </c>
      <c r="C71" s="308" t="s">
        <v>432</v>
      </c>
      <c r="D71" s="221">
        <v>348250</v>
      </c>
      <c r="E71" s="324">
        <v>10000</v>
      </c>
      <c r="F71" s="324"/>
      <c r="G71" s="438">
        <f>+BG!F27</f>
        <v>3505898113</v>
      </c>
      <c r="H71" s="143">
        <v>3500000000</v>
      </c>
      <c r="I71" s="143">
        <v>23515691</v>
      </c>
      <c r="J71" s="143">
        <v>3523515691</v>
      </c>
      <c r="K71" s="421"/>
    </row>
    <row r="72" spans="2:12" s="65" customFormat="1" ht="31.2" customHeight="1" x14ac:dyDescent="0.25">
      <c r="B72" s="314" t="s">
        <v>435</v>
      </c>
      <c r="C72" s="326"/>
      <c r="D72" s="326"/>
      <c r="E72" s="327">
        <v>0</v>
      </c>
      <c r="F72" s="327"/>
      <c r="G72" s="327">
        <f>SUM(G70:G71)</f>
        <v>4508898113</v>
      </c>
      <c r="H72" s="328"/>
      <c r="I72" s="316"/>
      <c r="J72" s="316"/>
      <c r="K72" s="439"/>
    </row>
    <row r="73" spans="2:12" s="65" customFormat="1" ht="15" customHeight="1" x14ac:dyDescent="0.25">
      <c r="B73" s="314" t="s">
        <v>436</v>
      </c>
      <c r="C73" s="326"/>
      <c r="D73" s="326"/>
      <c r="E73" s="327">
        <v>0</v>
      </c>
      <c r="F73" s="327"/>
      <c r="G73" s="329">
        <v>1002000000</v>
      </c>
      <c r="H73" s="330"/>
      <c r="I73" s="316"/>
      <c r="J73" s="316"/>
      <c r="K73" s="331"/>
    </row>
    <row r="74" spans="2:12" ht="15" customHeight="1" x14ac:dyDescent="0.25">
      <c r="B74" s="77"/>
      <c r="C74" s="77"/>
      <c r="D74" s="77"/>
      <c r="E74" s="77"/>
      <c r="F74" s="77"/>
      <c r="G74" s="441">
        <f>+BG!G25-G73</f>
        <v>0</v>
      </c>
      <c r="I74" s="217"/>
      <c r="J74" s="217"/>
    </row>
    <row r="75" spans="2:12" ht="15" customHeight="1" x14ac:dyDescent="0.25">
      <c r="B75" s="332" t="s">
        <v>437</v>
      </c>
      <c r="C75" s="77"/>
      <c r="D75" s="77"/>
      <c r="E75" s="77"/>
      <c r="F75" s="77"/>
      <c r="G75" s="441">
        <f>+BG!F25-G72</f>
        <v>0</v>
      </c>
      <c r="I75" s="217"/>
      <c r="J75" s="217"/>
    </row>
    <row r="76" spans="2:12" ht="15" customHeight="1" x14ac:dyDescent="0.25">
      <c r="B76" s="77"/>
      <c r="C76" s="77"/>
      <c r="D76" s="77"/>
      <c r="E76" s="77"/>
      <c r="F76" s="77"/>
      <c r="G76" s="77"/>
      <c r="H76" s="77"/>
      <c r="I76" s="440"/>
      <c r="J76" s="440"/>
      <c r="K76" s="287"/>
      <c r="L76" s="108"/>
    </row>
    <row r="77" spans="2:12" ht="15" customHeight="1" x14ac:dyDescent="0.25">
      <c r="B77" s="509" t="s">
        <v>438</v>
      </c>
      <c r="C77" s="523" t="s">
        <v>439</v>
      </c>
      <c r="D77" s="526" t="s">
        <v>403</v>
      </c>
      <c r="E77" s="523" t="s">
        <v>402</v>
      </c>
      <c r="F77" s="523"/>
      <c r="G77" s="523" t="s">
        <v>440</v>
      </c>
      <c r="H77" s="77"/>
      <c r="I77" s="440"/>
      <c r="J77" s="440"/>
      <c r="K77" s="287"/>
      <c r="L77" s="77"/>
    </row>
    <row r="78" spans="2:12" ht="15" customHeight="1" x14ac:dyDescent="0.25">
      <c r="B78" s="510"/>
      <c r="C78" s="524"/>
      <c r="D78" s="527"/>
      <c r="E78" s="323" t="s">
        <v>406</v>
      </c>
      <c r="F78" s="323" t="s">
        <v>407</v>
      </c>
      <c r="G78" s="524"/>
      <c r="I78" s="217"/>
      <c r="J78" s="217"/>
    </row>
    <row r="79" spans="2:12" ht="15" customHeight="1" x14ac:dyDescent="0.25">
      <c r="B79" s="80" t="s">
        <v>408</v>
      </c>
      <c r="C79" s="77"/>
      <c r="D79" s="77"/>
      <c r="E79" s="77"/>
      <c r="F79" s="77"/>
      <c r="G79" s="77"/>
      <c r="I79" s="217"/>
      <c r="J79" s="217"/>
    </row>
    <row r="80" spans="2:12" ht="15" customHeight="1" x14ac:dyDescent="0.3">
      <c r="B80" s="307" t="s">
        <v>409</v>
      </c>
      <c r="C80" s="79">
        <f>+E44*D44</f>
        <v>250000000</v>
      </c>
      <c r="D80" s="79">
        <f>+G44</f>
        <v>250178082</v>
      </c>
      <c r="E80" s="79">
        <v>125000000</v>
      </c>
      <c r="F80" s="309">
        <v>0</v>
      </c>
      <c r="G80" s="79">
        <f>+D80</f>
        <v>250178082</v>
      </c>
      <c r="H80" s="333">
        <v>1466946130000</v>
      </c>
      <c r="I80" s="169">
        <v>373205879278</v>
      </c>
      <c r="J80" s="169">
        <v>4095142413852</v>
      </c>
    </row>
    <row r="81" spans="2:11" ht="15" customHeight="1" x14ac:dyDescent="0.3">
      <c r="B81" s="307" t="s">
        <v>411</v>
      </c>
      <c r="C81" s="79">
        <f>+E45*D45</f>
        <v>6452000000</v>
      </c>
      <c r="D81" s="79">
        <f t="shared" ref="D81:D92" si="0">+G45</f>
        <v>6506391952</v>
      </c>
      <c r="E81" s="79">
        <v>1000000</v>
      </c>
      <c r="F81" s="309">
        <v>0</v>
      </c>
      <c r="G81" s="79">
        <f t="shared" ref="G81:G92" si="1">+D81</f>
        <v>6506391952</v>
      </c>
      <c r="H81" s="333">
        <v>500000000000</v>
      </c>
      <c r="I81" s="169">
        <v>91719053223</v>
      </c>
      <c r="J81" s="169">
        <v>994021926793</v>
      </c>
    </row>
    <row r="82" spans="2:11" ht="15" customHeight="1" x14ac:dyDescent="0.3">
      <c r="B82" s="307" t="s">
        <v>413</v>
      </c>
      <c r="C82" s="79">
        <f>+E46</f>
        <v>240000000</v>
      </c>
      <c r="D82" s="79">
        <f t="shared" si="0"/>
        <v>245991781</v>
      </c>
      <c r="E82" s="79">
        <v>240000000</v>
      </c>
      <c r="F82" s="309">
        <v>0</v>
      </c>
      <c r="G82" s="79">
        <f t="shared" si="1"/>
        <v>245991781</v>
      </c>
      <c r="H82" s="333">
        <v>358997205442</v>
      </c>
      <c r="I82" s="169">
        <v>28970764949</v>
      </c>
      <c r="J82" s="169">
        <v>431240630902</v>
      </c>
    </row>
    <row r="83" spans="2:11" ht="15" customHeight="1" x14ac:dyDescent="0.3">
      <c r="B83" s="307" t="s">
        <v>414</v>
      </c>
      <c r="C83" s="79">
        <f>+E47</f>
        <v>160000000</v>
      </c>
      <c r="D83" s="79">
        <f t="shared" si="0"/>
        <v>170139725</v>
      </c>
      <c r="E83" s="79">
        <v>160000000</v>
      </c>
      <c r="F83" s="309">
        <v>0</v>
      </c>
      <c r="G83" s="79">
        <f t="shared" si="1"/>
        <v>170139725</v>
      </c>
      <c r="H83" s="333">
        <v>413688400000</v>
      </c>
      <c r="I83" s="169">
        <v>20297002899</v>
      </c>
      <c r="J83" s="169">
        <v>504294836994</v>
      </c>
    </row>
    <row r="84" spans="2:11" ht="15" customHeight="1" x14ac:dyDescent="0.3">
      <c r="B84" s="307" t="s">
        <v>415</v>
      </c>
      <c r="C84" s="79">
        <f>+D48*E48</f>
        <v>600000000</v>
      </c>
      <c r="D84" s="79">
        <f t="shared" si="0"/>
        <v>611749589</v>
      </c>
      <c r="E84" s="79">
        <v>1000000</v>
      </c>
      <c r="F84" s="309">
        <v>0</v>
      </c>
      <c r="G84" s="79">
        <f t="shared" si="1"/>
        <v>611749589</v>
      </c>
      <c r="H84" s="333">
        <v>20000000000</v>
      </c>
      <c r="I84" s="169">
        <v>3042964101</v>
      </c>
      <c r="J84" s="169">
        <v>163055665573</v>
      </c>
    </row>
    <row r="85" spans="2:11" ht="15" customHeight="1" x14ac:dyDescent="0.3">
      <c r="B85" s="307" t="s">
        <v>417</v>
      </c>
      <c r="C85" s="79">
        <f>+D49*E49</f>
        <v>393000000</v>
      </c>
      <c r="D85" s="79">
        <f t="shared" si="0"/>
        <v>397238466</v>
      </c>
      <c r="E85" s="79">
        <v>1000000</v>
      </c>
      <c r="F85" s="309">
        <v>0</v>
      </c>
      <c r="G85" s="79">
        <f t="shared" si="1"/>
        <v>397238466</v>
      </c>
      <c r="H85" s="333">
        <v>50000000</v>
      </c>
      <c r="I85" s="169">
        <v>8378956</v>
      </c>
      <c r="J85" s="169">
        <v>93274219</v>
      </c>
    </row>
    <row r="86" spans="2:11" ht="15" customHeight="1" x14ac:dyDescent="0.3">
      <c r="B86" s="307" t="s">
        <v>418</v>
      </c>
      <c r="C86" s="79">
        <f>+D50*E50</f>
        <v>500000000</v>
      </c>
      <c r="D86" s="79">
        <f t="shared" si="0"/>
        <v>516815007</v>
      </c>
      <c r="E86" s="79">
        <v>100000000</v>
      </c>
      <c r="F86" s="309">
        <v>0</v>
      </c>
      <c r="G86" s="79">
        <f t="shared" si="1"/>
        <v>516815007</v>
      </c>
      <c r="H86" s="333">
        <v>84431000000</v>
      </c>
      <c r="I86" s="169">
        <v>10547385452</v>
      </c>
      <c r="J86" s="169">
        <v>125140507549</v>
      </c>
    </row>
    <row r="87" spans="2:11" ht="15" customHeight="1" x14ac:dyDescent="0.3">
      <c r="B87" s="307" t="s">
        <v>419</v>
      </c>
      <c r="C87" s="79">
        <f>+D51*E51</f>
        <v>2000000000</v>
      </c>
      <c r="D87" s="79">
        <f t="shared" si="0"/>
        <v>2001931507</v>
      </c>
      <c r="E87" s="79">
        <v>1000000</v>
      </c>
      <c r="F87" s="309">
        <v>0</v>
      </c>
      <c r="G87" s="79">
        <f t="shared" si="1"/>
        <v>2001931507</v>
      </c>
      <c r="H87" s="333">
        <v>100000000000</v>
      </c>
      <c r="I87" s="169">
        <v>65483970002</v>
      </c>
      <c r="J87" s="169">
        <v>443182545678</v>
      </c>
    </row>
    <row r="88" spans="2:11" ht="15" customHeight="1" x14ac:dyDescent="0.3">
      <c r="B88" s="307" t="s">
        <v>420</v>
      </c>
      <c r="C88" s="79">
        <f>+E52*D52</f>
        <v>200000000</v>
      </c>
      <c r="D88" s="79">
        <f t="shared" si="0"/>
        <v>204981110</v>
      </c>
      <c r="E88" s="79">
        <v>200000000</v>
      </c>
      <c r="F88" s="309">
        <v>0</v>
      </c>
      <c r="G88" s="79">
        <f t="shared" si="1"/>
        <v>204981110</v>
      </c>
      <c r="H88" s="333">
        <v>1048712740000</v>
      </c>
      <c r="I88" s="169">
        <v>174477786637</v>
      </c>
      <c r="J88" s="169">
        <v>1599474581516</v>
      </c>
    </row>
    <row r="89" spans="2:11" ht="15" customHeight="1" x14ac:dyDescent="0.3">
      <c r="B89" s="307" t="s">
        <v>421</v>
      </c>
      <c r="C89" s="79">
        <f>+D53*E53</f>
        <v>200000000</v>
      </c>
      <c r="D89" s="79">
        <f t="shared" si="0"/>
        <v>201869863</v>
      </c>
      <c r="E89" s="79">
        <v>1000000</v>
      </c>
      <c r="F89" s="309">
        <v>0</v>
      </c>
      <c r="G89" s="79">
        <f t="shared" si="1"/>
        <v>201869863</v>
      </c>
      <c r="H89" s="333">
        <v>327245000000</v>
      </c>
      <c r="I89" s="169">
        <v>80872000000</v>
      </c>
      <c r="J89" s="169">
        <v>599697000000</v>
      </c>
    </row>
    <row r="90" spans="2:11" ht="15" customHeight="1" x14ac:dyDescent="0.3">
      <c r="B90" s="307" t="s">
        <v>422</v>
      </c>
      <c r="C90" s="79">
        <f>+D54*E54</f>
        <v>300000000</v>
      </c>
      <c r="D90" s="79">
        <f t="shared" si="0"/>
        <v>301785060</v>
      </c>
      <c r="E90" s="79">
        <v>150000000</v>
      </c>
      <c r="F90" s="309">
        <v>0</v>
      </c>
      <c r="G90" s="79">
        <f t="shared" si="1"/>
        <v>301785060</v>
      </c>
      <c r="H90" s="333">
        <v>71531000000</v>
      </c>
      <c r="I90" s="169">
        <v>7566089145</v>
      </c>
      <c r="J90" s="169">
        <v>140182596684</v>
      </c>
    </row>
    <row r="91" spans="2:11" ht="15" customHeight="1" x14ac:dyDescent="0.3">
      <c r="B91" s="307" t="s">
        <v>423</v>
      </c>
      <c r="C91" s="309">
        <f>+D55*F55</f>
        <v>113000</v>
      </c>
      <c r="D91" s="79">
        <f t="shared" si="0"/>
        <v>823750790</v>
      </c>
      <c r="E91" s="79">
        <v>0</v>
      </c>
      <c r="F91" s="309">
        <v>1000</v>
      </c>
      <c r="G91" s="79">
        <f t="shared" si="1"/>
        <v>823750790</v>
      </c>
      <c r="H91" s="333">
        <v>1048712740000</v>
      </c>
      <c r="I91" s="169">
        <v>174477786637</v>
      </c>
      <c r="J91" s="169">
        <v>1599474581516</v>
      </c>
    </row>
    <row r="92" spans="2:11" ht="15" customHeight="1" x14ac:dyDescent="0.3">
      <c r="B92" s="334" t="s">
        <v>413</v>
      </c>
      <c r="C92" s="335">
        <f>+D56*F56</f>
        <v>100000</v>
      </c>
      <c r="D92" s="336">
        <f t="shared" si="0"/>
        <v>731968834.75229979</v>
      </c>
      <c r="E92" s="336">
        <v>0</v>
      </c>
      <c r="F92" s="335">
        <v>50000</v>
      </c>
      <c r="G92" s="336">
        <f t="shared" si="1"/>
        <v>731968834.75229979</v>
      </c>
      <c r="H92" s="333">
        <v>358997205442</v>
      </c>
      <c r="I92" s="169">
        <v>28970764949</v>
      </c>
      <c r="J92" s="169">
        <v>431240630902</v>
      </c>
    </row>
    <row r="93" spans="2:11" s="65" customFormat="1" ht="15" customHeight="1" x14ac:dyDescent="0.25">
      <c r="B93" s="337" t="s">
        <v>441</v>
      </c>
      <c r="C93" s="338">
        <v>0</v>
      </c>
      <c r="D93" s="338">
        <f>SUM(D80:D92)</f>
        <v>12964791766.7523</v>
      </c>
      <c r="E93" s="338"/>
      <c r="F93" s="339"/>
      <c r="G93" s="338">
        <f>SUM(G80:G92)</f>
        <v>12964791766.7523</v>
      </c>
      <c r="H93" s="217">
        <f>+BG!F15-G93</f>
        <v>0</v>
      </c>
      <c r="I93" s="340"/>
      <c r="J93" s="340"/>
      <c r="K93" s="331"/>
    </row>
    <row r="94" spans="2:11" s="65" customFormat="1" ht="15" customHeight="1" x14ac:dyDescent="0.25">
      <c r="B94" s="326" t="s">
        <v>442</v>
      </c>
      <c r="C94" s="326">
        <v>0</v>
      </c>
      <c r="D94" s="326">
        <v>0</v>
      </c>
      <c r="E94" s="326"/>
      <c r="F94" s="326"/>
      <c r="G94" s="326">
        <v>0</v>
      </c>
      <c r="H94" s="442"/>
      <c r="I94" s="340"/>
      <c r="J94" s="340"/>
      <c r="K94" s="331"/>
    </row>
    <row r="95" spans="2:11" ht="15" customHeight="1" x14ac:dyDescent="0.25">
      <c r="C95" s="77"/>
      <c r="D95" s="77"/>
      <c r="E95" s="77"/>
      <c r="F95" s="77"/>
      <c r="G95" s="77"/>
      <c r="H95" s="389"/>
      <c r="I95" s="217"/>
      <c r="J95" s="217"/>
    </row>
    <row r="96" spans="2:11" ht="15" customHeight="1" x14ac:dyDescent="0.25">
      <c r="C96" s="77"/>
      <c r="D96" s="77"/>
      <c r="E96" s="77"/>
      <c r="F96" s="77"/>
      <c r="G96" s="77"/>
      <c r="H96" s="389"/>
      <c r="I96" s="217"/>
      <c r="J96" s="217"/>
    </row>
    <row r="97" spans="2:11" ht="15" customHeight="1" x14ac:dyDescent="0.25">
      <c r="B97" s="509" t="s">
        <v>438</v>
      </c>
      <c r="C97" s="523" t="s">
        <v>439</v>
      </c>
      <c r="D97" s="526" t="s">
        <v>403</v>
      </c>
      <c r="E97" s="77"/>
      <c r="F97" s="77"/>
      <c r="G97" s="77"/>
      <c r="H97" s="389"/>
      <c r="I97" s="217"/>
      <c r="J97" s="217"/>
    </row>
    <row r="98" spans="2:11" ht="15" customHeight="1" x14ac:dyDescent="0.25">
      <c r="B98" s="510"/>
      <c r="C98" s="524"/>
      <c r="D98" s="527"/>
      <c r="E98" s="77"/>
      <c r="F98" s="77"/>
      <c r="G98" s="77"/>
      <c r="H98" s="389"/>
      <c r="I98" s="217"/>
      <c r="J98" s="217"/>
    </row>
    <row r="99" spans="2:11" ht="15" customHeight="1" x14ac:dyDescent="0.25">
      <c r="B99" s="80" t="s">
        <v>424</v>
      </c>
      <c r="C99" s="77"/>
      <c r="D99" s="77"/>
      <c r="E99" s="77"/>
      <c r="F99" s="77"/>
      <c r="G99" s="77"/>
      <c r="H99" s="389"/>
      <c r="I99" s="217"/>
      <c r="J99" s="217"/>
    </row>
    <row r="100" spans="2:11" ht="15" customHeight="1" x14ac:dyDescent="0.3">
      <c r="B100" s="341" t="s">
        <v>443</v>
      </c>
      <c r="C100" s="79">
        <f>+E58*D58</f>
        <v>100000000</v>
      </c>
      <c r="D100" s="79">
        <f>+C100</f>
        <v>100000000</v>
      </c>
      <c r="E100" s="77"/>
      <c r="F100" s="77"/>
      <c r="G100" s="77"/>
      <c r="H100" s="389"/>
      <c r="I100" s="217"/>
      <c r="J100" s="217"/>
    </row>
    <row r="101" spans="2:11" ht="15" customHeight="1" x14ac:dyDescent="0.3">
      <c r="B101" s="342" t="s">
        <v>444</v>
      </c>
      <c r="C101" s="336">
        <f>+E65*D65</f>
        <v>0</v>
      </c>
      <c r="D101" s="336">
        <v>561932</v>
      </c>
      <c r="E101" s="77"/>
      <c r="F101" s="77"/>
      <c r="G101" s="77"/>
      <c r="H101" s="389"/>
      <c r="I101" s="217"/>
      <c r="J101" s="217"/>
    </row>
    <row r="102" spans="2:11" ht="15" customHeight="1" x14ac:dyDescent="0.25">
      <c r="B102" s="337" t="s">
        <v>441</v>
      </c>
      <c r="C102" s="338">
        <v>0</v>
      </c>
      <c r="D102" s="338">
        <f>SUM(D100:D101)</f>
        <v>100561932</v>
      </c>
      <c r="E102" s="79">
        <f>+BG!F16-D102</f>
        <v>0</v>
      </c>
      <c r="F102" s="77"/>
      <c r="G102" s="77"/>
      <c r="H102" s="389"/>
      <c r="I102" s="217"/>
      <c r="J102" s="217"/>
    </row>
    <row r="103" spans="2:11" ht="15" customHeight="1" x14ac:dyDescent="0.25">
      <c r="B103" s="326" t="s">
        <v>442</v>
      </c>
      <c r="C103" s="326">
        <v>0</v>
      </c>
      <c r="D103" s="326">
        <v>0</v>
      </c>
      <c r="E103" s="77"/>
      <c r="F103" s="77"/>
      <c r="G103" s="77"/>
      <c r="H103" s="389"/>
      <c r="I103" s="217"/>
      <c r="J103" s="217"/>
    </row>
    <row r="104" spans="2:11" ht="15" customHeight="1" x14ac:dyDescent="0.25">
      <c r="C104" s="77"/>
      <c r="D104" s="77"/>
      <c r="E104" s="77"/>
      <c r="F104" s="77"/>
      <c r="G104" s="77"/>
      <c r="H104" s="389"/>
      <c r="I104" s="217"/>
      <c r="J104" s="217"/>
    </row>
    <row r="105" spans="2:11" ht="15" customHeight="1" x14ac:dyDescent="0.25">
      <c r="C105" s="77"/>
      <c r="D105" s="77"/>
      <c r="E105" s="77"/>
      <c r="F105" s="77"/>
      <c r="G105" s="77"/>
      <c r="H105" s="389"/>
      <c r="I105" s="217"/>
      <c r="J105" s="217"/>
    </row>
    <row r="106" spans="2:11" x14ac:dyDescent="0.25">
      <c r="B106" s="77"/>
      <c r="C106" s="77"/>
      <c r="D106" s="77"/>
      <c r="E106" s="77"/>
      <c r="F106" s="77"/>
      <c r="G106" s="77"/>
      <c r="H106" s="389"/>
    </row>
    <row r="107" spans="2:11" x14ac:dyDescent="0.25">
      <c r="B107" s="80" t="s">
        <v>153</v>
      </c>
      <c r="C107" s="77"/>
      <c r="D107" s="77"/>
      <c r="E107" s="77"/>
      <c r="F107" s="77"/>
      <c r="G107" s="77"/>
      <c r="H107" s="389"/>
    </row>
    <row r="108" spans="2:11" ht="15" customHeight="1" x14ac:dyDescent="0.25">
      <c r="B108" s="77" t="s">
        <v>431</v>
      </c>
      <c r="C108" s="79">
        <v>900000000</v>
      </c>
      <c r="D108" s="79">
        <f>+BG!F26</f>
        <v>1003000000</v>
      </c>
      <c r="E108" s="79">
        <v>200000000</v>
      </c>
      <c r="F108" s="79"/>
      <c r="G108" s="79">
        <f>+BG!F26</f>
        <v>1003000000</v>
      </c>
      <c r="H108" s="389"/>
      <c r="I108" s="217"/>
      <c r="J108" s="217"/>
    </row>
    <row r="109" spans="2:11" ht="15" customHeight="1" x14ac:dyDescent="0.25">
      <c r="B109" s="77" t="s">
        <v>434</v>
      </c>
      <c r="C109" s="336">
        <v>3482500000</v>
      </c>
      <c r="D109" s="336">
        <f>+BG!F27</f>
        <v>3505898113</v>
      </c>
      <c r="E109" s="336">
        <v>10000</v>
      </c>
      <c r="F109" s="336"/>
      <c r="G109" s="336">
        <f>+D109</f>
        <v>3505898113</v>
      </c>
      <c r="H109" s="389"/>
      <c r="I109" s="217"/>
      <c r="J109" s="217"/>
    </row>
    <row r="110" spans="2:11" s="65" customFormat="1" ht="15" customHeight="1" x14ac:dyDescent="0.25">
      <c r="B110" s="445" t="s">
        <v>441</v>
      </c>
      <c r="C110" s="327">
        <f>SUM(C108:C109)</f>
        <v>4382500000</v>
      </c>
      <c r="D110" s="327">
        <f>SUM(D108:D109)</f>
        <v>4508898113</v>
      </c>
      <c r="E110" s="327"/>
      <c r="F110" s="327"/>
      <c r="G110" s="327">
        <f>SUM(G108:G109)</f>
        <v>4508898113</v>
      </c>
      <c r="H110" s="340">
        <f>+BG!F25-G110</f>
        <v>0</v>
      </c>
      <c r="I110" s="340"/>
      <c r="J110" s="340"/>
      <c r="K110" s="331"/>
    </row>
    <row r="111" spans="2:11" s="65" customFormat="1" ht="15" customHeight="1" x14ac:dyDescent="0.25">
      <c r="B111" s="337" t="s">
        <v>442</v>
      </c>
      <c r="C111" s="344">
        <v>900000000</v>
      </c>
      <c r="D111" s="344">
        <v>1002000000</v>
      </c>
      <c r="E111" s="344"/>
      <c r="F111" s="344"/>
      <c r="G111" s="344">
        <v>1002000000</v>
      </c>
      <c r="H111" s="442"/>
      <c r="I111" s="340"/>
      <c r="J111" s="340"/>
      <c r="K111" s="331"/>
    </row>
    <row r="112" spans="2:11" ht="15" customHeight="1" x14ac:dyDescent="0.25">
      <c r="B112" s="77"/>
      <c r="C112" s="77"/>
      <c r="D112" s="77"/>
      <c r="E112" s="77"/>
      <c r="F112" s="77"/>
      <c r="G112" s="77"/>
      <c r="I112" s="217"/>
      <c r="J112" s="217"/>
    </row>
    <row r="113" spans="2:12" ht="15" customHeight="1" x14ac:dyDescent="0.25">
      <c r="B113" s="80" t="s">
        <v>445</v>
      </c>
      <c r="C113" s="77"/>
      <c r="D113" s="77"/>
      <c r="E113" s="77"/>
      <c r="F113" s="77"/>
      <c r="G113" s="77"/>
      <c r="I113" s="217"/>
      <c r="J113" s="217"/>
    </row>
    <row r="114" spans="2:12" ht="15" customHeight="1" x14ac:dyDescent="0.25">
      <c r="B114" s="80"/>
      <c r="C114" s="77"/>
      <c r="D114" s="77"/>
      <c r="E114" s="77"/>
      <c r="F114" s="77"/>
      <c r="G114" s="77"/>
      <c r="I114" s="217"/>
      <c r="J114" s="217"/>
    </row>
    <row r="115" spans="2:12" ht="15" customHeight="1" x14ac:dyDescent="0.25">
      <c r="B115" s="523" t="s">
        <v>339</v>
      </c>
      <c r="C115" s="523" t="s">
        <v>446</v>
      </c>
      <c r="D115" s="523" t="s">
        <v>447</v>
      </c>
      <c r="E115" s="523" t="s">
        <v>448</v>
      </c>
      <c r="F115" s="304"/>
      <c r="G115" s="77"/>
      <c r="I115" s="217"/>
      <c r="J115" s="217"/>
    </row>
    <row r="116" spans="2:12" ht="15" customHeight="1" x14ac:dyDescent="0.25">
      <c r="B116" s="524"/>
      <c r="C116" s="524"/>
      <c r="D116" s="524"/>
      <c r="E116" s="524"/>
      <c r="F116" s="304"/>
      <c r="G116" s="77"/>
      <c r="I116" s="217"/>
      <c r="J116" s="217"/>
    </row>
    <row r="117" spans="2:12" ht="15" customHeight="1" x14ac:dyDescent="0.25">
      <c r="B117" s="81" t="s">
        <v>449</v>
      </c>
      <c r="C117" s="77">
        <v>1</v>
      </c>
      <c r="D117" s="345">
        <v>200000000</v>
      </c>
      <c r="E117" s="346">
        <f>+G70</f>
        <v>1003000000</v>
      </c>
      <c r="F117" s="346"/>
      <c r="G117" s="77"/>
      <c r="I117" s="217"/>
      <c r="J117" s="217"/>
    </row>
    <row r="118" spans="2:12" ht="15" customHeight="1" x14ac:dyDescent="0.25">
      <c r="B118" s="81" t="s">
        <v>450</v>
      </c>
      <c r="C118" s="77">
        <v>1</v>
      </c>
      <c r="D118" s="79">
        <v>200000000</v>
      </c>
      <c r="E118" s="346">
        <v>1002000000</v>
      </c>
      <c r="F118" s="346"/>
      <c r="G118" s="77"/>
      <c r="I118" s="217"/>
      <c r="J118" s="217"/>
    </row>
    <row r="119" spans="2:12" ht="15" customHeight="1" x14ac:dyDescent="0.25">
      <c r="I119" s="217"/>
      <c r="J119" s="217"/>
    </row>
    <row r="120" spans="2:12" ht="15" customHeight="1" x14ac:dyDescent="0.25">
      <c r="I120" s="217"/>
      <c r="J120" s="217"/>
    </row>
    <row r="121" spans="2:12" ht="15" customHeight="1" x14ac:dyDescent="0.25">
      <c r="I121" s="217"/>
      <c r="J121" s="217"/>
    </row>
    <row r="122" spans="2:12" x14ac:dyDescent="0.25">
      <c r="B122" s="76" t="s">
        <v>451</v>
      </c>
      <c r="C122" s="76"/>
      <c r="D122" s="76"/>
      <c r="E122" s="76"/>
      <c r="F122" s="76"/>
      <c r="G122" s="76"/>
      <c r="H122" s="76"/>
      <c r="I122" s="76"/>
      <c r="J122" s="76"/>
    </row>
    <row r="123" spans="2:12" ht="15" customHeight="1" x14ac:dyDescent="0.25">
      <c r="B123" s="72" t="s">
        <v>367</v>
      </c>
    </row>
    <row r="124" spans="2:12" ht="15" customHeight="1" x14ac:dyDescent="0.25">
      <c r="B124" s="80" t="s">
        <v>452</v>
      </c>
      <c r="I124" s="504" t="s">
        <v>369</v>
      </c>
      <c r="J124" s="504"/>
      <c r="K124" s="287"/>
      <c r="L124" s="77"/>
    </row>
    <row r="125" spans="2:12" ht="15" customHeight="1" x14ac:dyDescent="0.25">
      <c r="B125" s="348" t="s">
        <v>370</v>
      </c>
      <c r="I125" s="349">
        <f>+I9</f>
        <v>45199</v>
      </c>
      <c r="J125" s="349">
        <f>+'Nota II'!J9</f>
        <v>44926</v>
      </c>
      <c r="K125" s="287"/>
      <c r="L125" s="77"/>
    </row>
    <row r="126" spans="2:12" ht="15" customHeight="1" x14ac:dyDescent="0.25">
      <c r="B126" s="77" t="s">
        <v>140</v>
      </c>
      <c r="I126" s="350">
        <v>329999.99999976158</v>
      </c>
      <c r="J126" s="351">
        <v>0</v>
      </c>
      <c r="K126" s="421"/>
      <c r="L126" s="108"/>
    </row>
    <row r="127" spans="2:12" ht="15" customHeight="1" thickBot="1" x14ac:dyDescent="0.3">
      <c r="B127" s="80" t="s">
        <v>103</v>
      </c>
      <c r="I127" s="352">
        <f>SUM($I$126:I126)</f>
        <v>329999.99999976158</v>
      </c>
      <c r="J127" s="352">
        <f>SUM($J$126:J126)</f>
        <v>0</v>
      </c>
      <c r="K127" s="287"/>
      <c r="L127" s="77"/>
    </row>
    <row r="128" spans="2:12" ht="15" customHeight="1" thickTop="1" x14ac:dyDescent="0.25">
      <c r="I128" s="446">
        <f>+BG!F18-I127</f>
        <v>0</v>
      </c>
      <c r="J128" s="446">
        <f>+BG!G19-J127</f>
        <v>0</v>
      </c>
      <c r="K128" s="447"/>
      <c r="L128" s="77"/>
    </row>
    <row r="129" spans="2:12" x14ac:dyDescent="0.25">
      <c r="B129" s="76" t="s">
        <v>453</v>
      </c>
      <c r="C129" s="76"/>
      <c r="D129" s="76"/>
      <c r="E129" s="76"/>
      <c r="F129" s="76"/>
      <c r="G129" s="76"/>
      <c r="H129" s="76"/>
      <c r="I129" s="76"/>
      <c r="J129" s="76"/>
      <c r="K129" s="287"/>
      <c r="L129" s="77"/>
    </row>
    <row r="130" spans="2:12" ht="15" customHeight="1" x14ac:dyDescent="0.25">
      <c r="B130" s="72" t="s">
        <v>367</v>
      </c>
      <c r="K130" s="287"/>
      <c r="L130" s="77"/>
    </row>
    <row r="131" spans="2:12" ht="15" customHeight="1" x14ac:dyDescent="0.25">
      <c r="B131" s="80" t="s">
        <v>452</v>
      </c>
      <c r="I131" s="504" t="s">
        <v>369</v>
      </c>
      <c r="J131" s="504"/>
      <c r="K131" s="287"/>
      <c r="L131" s="77"/>
    </row>
    <row r="132" spans="2:12" ht="15" customHeight="1" x14ac:dyDescent="0.25">
      <c r="B132" s="348" t="s">
        <v>370</v>
      </c>
      <c r="I132" s="349">
        <f>+I125</f>
        <v>45199</v>
      </c>
      <c r="J132" s="349">
        <f>+J125</f>
        <v>44926</v>
      </c>
      <c r="K132" s="287"/>
      <c r="L132" s="77"/>
    </row>
    <row r="133" spans="2:12" ht="15" customHeight="1" x14ac:dyDescent="0.25">
      <c r="B133" s="77" t="s">
        <v>143</v>
      </c>
      <c r="I133" s="350">
        <v>77436415</v>
      </c>
      <c r="J133" s="351">
        <v>0</v>
      </c>
      <c r="K133" s="421"/>
      <c r="L133" s="108"/>
    </row>
    <row r="134" spans="2:12" ht="15" customHeight="1" x14ac:dyDescent="0.25">
      <c r="B134" s="77" t="s">
        <v>454</v>
      </c>
      <c r="C134" s="77"/>
      <c r="D134" s="77"/>
      <c r="E134" s="77"/>
      <c r="F134" s="77"/>
      <c r="G134" s="77"/>
      <c r="H134" s="77"/>
      <c r="I134" s="350">
        <v>218921319.77420831</v>
      </c>
      <c r="J134" s="351">
        <v>0</v>
      </c>
      <c r="K134" s="421"/>
      <c r="L134" s="108"/>
    </row>
    <row r="135" spans="2:12" ht="15" customHeight="1" x14ac:dyDescent="0.25">
      <c r="B135" s="77" t="s">
        <v>455</v>
      </c>
      <c r="I135" s="350">
        <v>8073164</v>
      </c>
      <c r="J135" s="351">
        <v>0</v>
      </c>
      <c r="K135" s="287"/>
      <c r="L135" s="77"/>
    </row>
    <row r="136" spans="2:12" ht="15" customHeight="1" x14ac:dyDescent="0.25">
      <c r="B136" s="77" t="s">
        <v>456</v>
      </c>
      <c r="I136" s="350">
        <v>600000</v>
      </c>
      <c r="J136" s="351">
        <v>0</v>
      </c>
      <c r="K136" s="287"/>
      <c r="L136" s="77"/>
    </row>
    <row r="137" spans="2:12" ht="15" customHeight="1" x14ac:dyDescent="0.25">
      <c r="B137" s="77" t="s">
        <v>147</v>
      </c>
      <c r="I137" s="350">
        <v>166116046.74520001</v>
      </c>
      <c r="J137" s="351">
        <v>0</v>
      </c>
      <c r="K137" s="287"/>
      <c r="L137" s="77"/>
    </row>
    <row r="138" spans="2:12" ht="15" customHeight="1" x14ac:dyDescent="0.25">
      <c r="B138" s="77" t="s">
        <v>457</v>
      </c>
      <c r="D138" s="296"/>
      <c r="E138" s="296"/>
      <c r="F138" s="296"/>
      <c r="G138" s="296"/>
      <c r="I138" s="350">
        <v>2708013.0019999999</v>
      </c>
      <c r="J138" s="351">
        <v>0</v>
      </c>
      <c r="K138" s="287"/>
      <c r="L138" s="77"/>
    </row>
    <row r="139" spans="2:12" ht="15" customHeight="1" x14ac:dyDescent="0.25">
      <c r="B139" s="77" t="s">
        <v>458</v>
      </c>
      <c r="D139" s="296"/>
      <c r="E139" s="296"/>
      <c r="F139" s="296"/>
      <c r="G139" s="296"/>
      <c r="I139" s="350">
        <v>1900075</v>
      </c>
      <c r="J139" s="351">
        <v>0</v>
      </c>
      <c r="K139" s="287"/>
      <c r="L139" s="77"/>
    </row>
    <row r="140" spans="2:12" ht="15" customHeight="1" thickBot="1" x14ac:dyDescent="0.3">
      <c r="B140" s="80" t="s">
        <v>103</v>
      </c>
      <c r="I140" s="298">
        <f>SUM(I133:I139)</f>
        <v>475755033.52140832</v>
      </c>
      <c r="J140" s="298">
        <f>SUM(J133:J139)</f>
        <v>0</v>
      </c>
      <c r="K140" s="287"/>
      <c r="L140" s="77"/>
    </row>
    <row r="141" spans="2:12" ht="14.4" thickTop="1" x14ac:dyDescent="0.25">
      <c r="I141" s="448">
        <f>+BG!F19-I140</f>
        <v>0</v>
      </c>
      <c r="J141" s="448">
        <f>+BG!G19-J140</f>
        <v>0</v>
      </c>
      <c r="K141" s="287"/>
      <c r="L141" s="77"/>
    </row>
    <row r="142" spans="2:12" x14ac:dyDescent="0.25">
      <c r="B142" s="76" t="s">
        <v>459</v>
      </c>
      <c r="C142" s="76"/>
      <c r="D142" s="76"/>
      <c r="E142" s="76"/>
      <c r="F142" s="76"/>
      <c r="G142" s="76"/>
      <c r="H142" s="76"/>
      <c r="I142" s="76"/>
      <c r="J142" s="76"/>
      <c r="K142" s="287"/>
      <c r="L142" s="77"/>
    </row>
    <row r="143" spans="2:12" ht="15" customHeight="1" x14ac:dyDescent="0.25">
      <c r="B143" s="72" t="s">
        <v>367</v>
      </c>
      <c r="K143" s="287"/>
      <c r="L143" s="77"/>
    </row>
    <row r="144" spans="2:12" ht="15" customHeight="1" x14ac:dyDescent="0.25">
      <c r="B144" s="80" t="s">
        <v>460</v>
      </c>
      <c r="E144" s="65"/>
      <c r="F144" s="65"/>
      <c r="G144" s="65"/>
      <c r="I144" s="504" t="s">
        <v>369</v>
      </c>
      <c r="J144" s="504"/>
      <c r="K144" s="287"/>
      <c r="L144" s="77"/>
    </row>
    <row r="145" spans="2:17" ht="15" customHeight="1" x14ac:dyDescent="0.25">
      <c r="B145" s="348" t="s">
        <v>370</v>
      </c>
      <c r="C145" s="146"/>
      <c r="D145" s="146"/>
      <c r="E145" s="146"/>
      <c r="F145" s="146"/>
      <c r="G145" s="146"/>
      <c r="I145" s="349">
        <f>+I132</f>
        <v>45199</v>
      </c>
      <c r="J145" s="349">
        <f>+J132</f>
        <v>44926</v>
      </c>
      <c r="K145" s="287"/>
      <c r="L145" s="77"/>
    </row>
    <row r="146" spans="2:17" ht="15" customHeight="1" x14ac:dyDescent="0.25">
      <c r="B146" s="353" t="s">
        <v>461</v>
      </c>
      <c r="C146" s="178"/>
      <c r="E146" s="354"/>
      <c r="F146" s="354"/>
      <c r="I146" s="355">
        <v>750000000</v>
      </c>
      <c r="J146" s="299">
        <v>0</v>
      </c>
      <c r="K146" s="287"/>
      <c r="L146" s="77"/>
    </row>
    <row r="147" spans="2:17" ht="15" customHeight="1" x14ac:dyDescent="0.25">
      <c r="B147" s="353" t="s">
        <v>462</v>
      </c>
      <c r="C147" s="178"/>
      <c r="E147" s="354"/>
      <c r="F147" s="354"/>
      <c r="I147" s="355">
        <v>25514405</v>
      </c>
      <c r="J147" s="299">
        <v>0</v>
      </c>
      <c r="K147" s="287"/>
      <c r="L147" s="77"/>
    </row>
    <row r="148" spans="2:17" ht="15" customHeight="1" thickBot="1" x14ac:dyDescent="0.3">
      <c r="B148" s="80" t="s">
        <v>103</v>
      </c>
      <c r="I148" s="352">
        <f>SUM(I146:I147)</f>
        <v>775514405</v>
      </c>
      <c r="J148" s="352">
        <f>SUM(J146:J147)</f>
        <v>0</v>
      </c>
      <c r="K148" s="287"/>
      <c r="L148" s="77"/>
    </row>
    <row r="149" spans="2:17" ht="14.4" thickTop="1" x14ac:dyDescent="0.25">
      <c r="I149" s="448">
        <f>+BG!F28-I148</f>
        <v>0</v>
      </c>
      <c r="J149" s="448">
        <f>+BG!G28-J148</f>
        <v>0</v>
      </c>
      <c r="K149" s="287"/>
      <c r="L149" s="77"/>
    </row>
    <row r="150" spans="2:17" x14ac:dyDescent="0.25">
      <c r="B150" s="76" t="s">
        <v>463</v>
      </c>
      <c r="C150" s="76"/>
      <c r="D150" s="76"/>
      <c r="E150" s="76"/>
      <c r="F150" s="76"/>
      <c r="G150" s="76"/>
      <c r="H150" s="76"/>
      <c r="I150" s="76"/>
      <c r="J150" s="76"/>
      <c r="K150" s="287"/>
      <c r="L150" s="77"/>
    </row>
    <row r="151" spans="2:17" x14ac:dyDescent="0.25">
      <c r="B151" s="72" t="s">
        <v>367</v>
      </c>
      <c r="C151" s="356"/>
      <c r="D151" s="356"/>
      <c r="E151" s="356"/>
      <c r="F151" s="356"/>
      <c r="G151" s="356"/>
      <c r="H151" s="356"/>
      <c r="I151" s="356"/>
      <c r="J151" s="356"/>
      <c r="K151" s="357"/>
      <c r="L151" s="356"/>
      <c r="M151" s="356"/>
      <c r="N151" s="358">
        <v>-1</v>
      </c>
      <c r="O151" s="356"/>
      <c r="P151" s="356"/>
      <c r="Q151" s="356"/>
    </row>
    <row r="152" spans="2:17" x14ac:dyDescent="0.25">
      <c r="B152" s="77"/>
      <c r="C152" s="504" t="s">
        <v>369</v>
      </c>
      <c r="D152" s="504"/>
      <c r="E152" s="347"/>
      <c r="F152" s="347"/>
      <c r="G152" s="347"/>
      <c r="H152" s="359"/>
      <c r="I152" s="359"/>
      <c r="J152" s="359"/>
      <c r="K152" s="360"/>
      <c r="L152" s="359"/>
      <c r="M152" s="359"/>
      <c r="N152" s="359"/>
      <c r="O152" s="359"/>
      <c r="P152" s="359"/>
      <c r="Q152" s="359"/>
    </row>
    <row r="153" spans="2:17" x14ac:dyDescent="0.25">
      <c r="B153" s="77"/>
      <c r="C153" s="525" t="s">
        <v>464</v>
      </c>
      <c r="D153" s="525"/>
      <c r="E153" s="525"/>
      <c r="F153" s="525"/>
      <c r="G153" s="525"/>
      <c r="H153" s="525"/>
      <c r="I153" s="525" t="s">
        <v>465</v>
      </c>
      <c r="J153" s="525"/>
      <c r="K153" s="525"/>
      <c r="L153" s="525"/>
      <c r="M153" s="525"/>
      <c r="N153" s="359"/>
      <c r="O153" s="359"/>
      <c r="P153" s="361"/>
      <c r="Q153" s="361"/>
    </row>
    <row r="154" spans="2:17" ht="64.95" customHeight="1" x14ac:dyDescent="0.25">
      <c r="B154" s="362" t="s">
        <v>466</v>
      </c>
      <c r="C154" s="363" t="s">
        <v>467</v>
      </c>
      <c r="D154" s="363" t="s">
        <v>468</v>
      </c>
      <c r="E154" s="363" t="s">
        <v>469</v>
      </c>
      <c r="F154" s="363"/>
      <c r="G154" s="363" t="s">
        <v>470</v>
      </c>
      <c r="H154" s="363" t="s">
        <v>471</v>
      </c>
      <c r="I154" s="363" t="s">
        <v>472</v>
      </c>
      <c r="J154" s="363" t="s">
        <v>468</v>
      </c>
      <c r="K154" s="363" t="s">
        <v>469</v>
      </c>
      <c r="L154" s="363" t="s">
        <v>470</v>
      </c>
      <c r="M154" s="363" t="s">
        <v>473</v>
      </c>
      <c r="N154" s="521" t="s">
        <v>474</v>
      </c>
      <c r="O154" s="521"/>
    </row>
    <row r="155" spans="2:17" x14ac:dyDescent="0.25">
      <c r="B155" s="364"/>
      <c r="C155" s="365"/>
      <c r="D155" s="365"/>
      <c r="E155" s="365"/>
      <c r="F155" s="365"/>
      <c r="G155" s="365"/>
      <c r="H155" s="365"/>
      <c r="I155" s="365"/>
      <c r="J155" s="365"/>
      <c r="K155" s="366"/>
      <c r="L155" s="365"/>
      <c r="M155" s="365"/>
      <c r="N155" s="367">
        <v>45016</v>
      </c>
      <c r="O155" s="367">
        <f>+J145</f>
        <v>44926</v>
      </c>
    </row>
    <row r="156" spans="2:17" x14ac:dyDescent="0.25">
      <c r="B156" s="368" t="s">
        <v>163</v>
      </c>
      <c r="C156" s="369">
        <v>0</v>
      </c>
      <c r="D156" s="369">
        <v>147993999.64000002</v>
      </c>
      <c r="E156" s="369">
        <v>0</v>
      </c>
      <c r="F156" s="369"/>
      <c r="G156" s="369">
        <v>0</v>
      </c>
      <c r="H156" s="369">
        <f>SUM(C156:G156)</f>
        <v>147993999.64000002</v>
      </c>
      <c r="I156" s="369">
        <v>0</v>
      </c>
      <c r="J156" s="369">
        <v>0</v>
      </c>
      <c r="K156" s="370">
        <v>0</v>
      </c>
      <c r="L156" s="369">
        <v>0</v>
      </c>
      <c r="M156" s="369">
        <f t="shared" ref="M156:M159" si="2">SUM(I156:L156)</f>
        <v>0</v>
      </c>
      <c r="N156" s="369">
        <f t="shared" ref="N156:N159" si="3">+H156+M156</f>
        <v>147993999.64000002</v>
      </c>
      <c r="O156" s="369">
        <v>0</v>
      </c>
    </row>
    <row r="157" spans="2:17" x14ac:dyDescent="0.25">
      <c r="B157" s="368" t="s">
        <v>165</v>
      </c>
      <c r="C157" s="369">
        <v>0</v>
      </c>
      <c r="D157" s="369">
        <v>151050624.46299997</v>
      </c>
      <c r="E157" s="369">
        <v>0</v>
      </c>
      <c r="F157" s="369"/>
      <c r="G157" s="369">
        <v>0</v>
      </c>
      <c r="H157" s="369">
        <f>SUM(C157:G157)</f>
        <v>151050624.46299997</v>
      </c>
      <c r="I157" s="369">
        <v>0</v>
      </c>
      <c r="J157" s="369">
        <v>0</v>
      </c>
      <c r="K157" s="370">
        <v>0</v>
      </c>
      <c r="L157" s="369">
        <v>0</v>
      </c>
      <c r="M157" s="369">
        <f t="shared" si="2"/>
        <v>0</v>
      </c>
      <c r="N157" s="369">
        <f t="shared" si="3"/>
        <v>151050624.46299997</v>
      </c>
      <c r="O157" s="369">
        <v>0</v>
      </c>
    </row>
    <row r="158" spans="2:17" x14ac:dyDescent="0.25">
      <c r="B158" s="368" t="s">
        <v>475</v>
      </c>
      <c r="C158" s="369">
        <v>0</v>
      </c>
      <c r="D158" s="369">
        <v>155928850.058</v>
      </c>
      <c r="E158" s="369">
        <v>0</v>
      </c>
      <c r="F158" s="369"/>
      <c r="G158" s="369">
        <v>0</v>
      </c>
      <c r="H158" s="369">
        <f>SUM(C158:G158)</f>
        <v>155928850.058</v>
      </c>
      <c r="I158" s="369">
        <v>0</v>
      </c>
      <c r="J158" s="369">
        <v>0</v>
      </c>
      <c r="K158" s="370">
        <v>0</v>
      </c>
      <c r="L158" s="369">
        <v>0</v>
      </c>
      <c r="M158" s="369">
        <f t="shared" si="2"/>
        <v>0</v>
      </c>
      <c r="N158" s="369">
        <f t="shared" si="3"/>
        <v>155928850.058</v>
      </c>
      <c r="O158" s="369">
        <v>0</v>
      </c>
    </row>
    <row r="159" spans="2:17" x14ac:dyDescent="0.25">
      <c r="B159" s="368" t="s">
        <v>168</v>
      </c>
      <c r="C159" s="371">
        <v>0</v>
      </c>
      <c r="D159" s="371">
        <v>163198022.00349998</v>
      </c>
      <c r="E159" s="371">
        <v>0</v>
      </c>
      <c r="F159" s="371"/>
      <c r="G159" s="371">
        <v>0</v>
      </c>
      <c r="H159" s="369">
        <f>SUM(C159:G159)</f>
        <v>163198022.00349998</v>
      </c>
      <c r="I159" s="371">
        <v>0</v>
      </c>
      <c r="J159" s="371">
        <v>0</v>
      </c>
      <c r="K159" s="372">
        <v>0</v>
      </c>
      <c r="L159" s="371">
        <v>0</v>
      </c>
      <c r="M159" s="369">
        <f t="shared" si="2"/>
        <v>0</v>
      </c>
      <c r="N159" s="369">
        <f t="shared" si="3"/>
        <v>163198022.00349998</v>
      </c>
      <c r="O159" s="369">
        <v>0</v>
      </c>
    </row>
    <row r="160" spans="2:17" x14ac:dyDescent="0.25">
      <c r="B160" s="373" t="s">
        <v>476</v>
      </c>
      <c r="C160" s="374">
        <f>SUM(C156:C159)</f>
        <v>0</v>
      </c>
      <c r="D160" s="374">
        <f t="shared" ref="D160:O160" si="4">SUM(D156:D159)</f>
        <v>618171496.1645</v>
      </c>
      <c r="E160" s="374">
        <f t="shared" si="4"/>
        <v>0</v>
      </c>
      <c r="F160" s="374"/>
      <c r="G160" s="374">
        <f t="shared" si="4"/>
        <v>0</v>
      </c>
      <c r="H160" s="374">
        <f t="shared" si="4"/>
        <v>618171496.1645</v>
      </c>
      <c r="I160" s="374">
        <f t="shared" si="4"/>
        <v>0</v>
      </c>
      <c r="J160" s="374">
        <f t="shared" si="4"/>
        <v>0</v>
      </c>
      <c r="K160" s="374">
        <f t="shared" si="4"/>
        <v>0</v>
      </c>
      <c r="L160" s="374">
        <f t="shared" si="4"/>
        <v>0</v>
      </c>
      <c r="M160" s="374">
        <f t="shared" si="4"/>
        <v>0</v>
      </c>
      <c r="N160" s="374">
        <f t="shared" si="4"/>
        <v>618171496.1645</v>
      </c>
      <c r="O160" s="374">
        <f t="shared" si="4"/>
        <v>0</v>
      </c>
    </row>
    <row r="161" spans="2:16" s="65" customFormat="1" x14ac:dyDescent="0.25">
      <c r="D161" s="100">
        <f>+BG!F30-D160</f>
        <v>0</v>
      </c>
      <c r="E161" s="104"/>
      <c r="F161" s="104"/>
      <c r="G161" s="104"/>
      <c r="H161" s="104"/>
      <c r="I161" s="104"/>
      <c r="J161" s="104"/>
      <c r="K161" s="331"/>
      <c r="L161" s="104"/>
      <c r="M161" s="104"/>
      <c r="N161" s="105">
        <f>+BG!F30-N160</f>
        <v>0</v>
      </c>
      <c r="O161" s="103"/>
      <c r="P161" s="103"/>
    </row>
    <row r="162" spans="2:16" x14ac:dyDescent="0.25">
      <c r="D162" s="112"/>
    </row>
    <row r="164" spans="2:16" x14ac:dyDescent="0.25">
      <c r="B164" s="76" t="s">
        <v>477</v>
      </c>
      <c r="C164" s="76"/>
      <c r="D164" s="76"/>
      <c r="E164" s="76"/>
      <c r="F164" s="76"/>
      <c r="G164" s="76"/>
      <c r="H164" s="76"/>
      <c r="I164" s="76"/>
      <c r="J164" s="76"/>
    </row>
    <row r="165" spans="2:16" x14ac:dyDescent="0.25">
      <c r="B165" s="72" t="s">
        <v>367</v>
      </c>
      <c r="C165" s="375"/>
      <c r="D165" s="375"/>
      <c r="E165" s="375"/>
      <c r="F165" s="375"/>
      <c r="G165" s="375"/>
      <c r="H165" s="375"/>
      <c r="I165" s="299"/>
    </row>
    <row r="166" spans="2:16" x14ac:dyDescent="0.25">
      <c r="B166" s="80" t="s">
        <v>460</v>
      </c>
      <c r="H166" s="299"/>
      <c r="I166" s="504" t="s">
        <v>369</v>
      </c>
      <c r="J166" s="504"/>
    </row>
    <row r="167" spans="2:16" x14ac:dyDescent="0.25">
      <c r="B167" s="376" t="s">
        <v>169</v>
      </c>
      <c r="H167" s="377"/>
      <c r="I167" s="349">
        <f>+I145</f>
        <v>45199</v>
      </c>
      <c r="J167" s="349">
        <f>+'Nota II'!J125</f>
        <v>44926</v>
      </c>
    </row>
    <row r="168" spans="2:16" x14ac:dyDescent="0.25">
      <c r="B168" s="378" t="s">
        <v>170</v>
      </c>
      <c r="H168" s="378"/>
      <c r="I168" s="379">
        <v>1122183651.4675999</v>
      </c>
      <c r="J168" s="379">
        <v>0</v>
      </c>
    </row>
    <row r="169" spans="2:16" x14ac:dyDescent="0.25">
      <c r="B169" s="380" t="s">
        <v>478</v>
      </c>
      <c r="H169" s="380"/>
      <c r="I169" s="379">
        <v>0</v>
      </c>
      <c r="J169" s="381">
        <v>0</v>
      </c>
    </row>
    <row r="170" spans="2:16" ht="14.4" thickBot="1" x14ac:dyDescent="0.3">
      <c r="B170" s="265" t="s">
        <v>103</v>
      </c>
      <c r="H170" s="299"/>
      <c r="I170" s="382">
        <f>SUM(I168:I169)</f>
        <v>1122183651.4675999</v>
      </c>
      <c r="J170" s="382">
        <f>SUM(J168:J169)</f>
        <v>0</v>
      </c>
    </row>
    <row r="171" spans="2:16" ht="14.4" thickTop="1" x14ac:dyDescent="0.25">
      <c r="I171" s="449">
        <f>+BG!F35-I170</f>
        <v>0</v>
      </c>
      <c r="J171" s="449">
        <f>+BG!G35-J170</f>
        <v>0</v>
      </c>
    </row>
    <row r="173" spans="2:16" x14ac:dyDescent="0.25">
      <c r="B173" s="76" t="s">
        <v>479</v>
      </c>
      <c r="C173" s="76"/>
      <c r="D173" s="76"/>
      <c r="E173" s="76"/>
      <c r="F173" s="76"/>
      <c r="G173" s="76"/>
      <c r="H173" s="76"/>
      <c r="I173" s="76"/>
      <c r="J173" s="76"/>
    </row>
    <row r="174" spans="2:16" x14ac:dyDescent="0.25">
      <c r="B174" s="72" t="s">
        <v>367</v>
      </c>
    </row>
    <row r="175" spans="2:16" x14ac:dyDescent="0.25">
      <c r="B175" s="65" t="s">
        <v>452</v>
      </c>
      <c r="I175" s="504" t="s">
        <v>369</v>
      </c>
      <c r="J175" s="504"/>
    </row>
    <row r="176" spans="2:16" ht="14.4" customHeight="1" x14ac:dyDescent="0.25">
      <c r="B176" s="348" t="s">
        <v>480</v>
      </c>
      <c r="C176" s="383"/>
      <c r="D176" s="522"/>
      <c r="E176" s="522"/>
      <c r="F176" s="522"/>
      <c r="G176" s="522"/>
      <c r="H176" s="522"/>
      <c r="I176" s="349">
        <f>+'Nota II'!I167</f>
        <v>45199</v>
      </c>
      <c r="J176" s="349">
        <f>+'Nota II'!J167</f>
        <v>44926</v>
      </c>
    </row>
    <row r="177" spans="2:11" x14ac:dyDescent="0.25">
      <c r="B177" s="72" t="s">
        <v>130</v>
      </c>
      <c r="C177" s="308"/>
      <c r="D177" s="384"/>
      <c r="E177" s="384"/>
      <c r="F177" s="384"/>
      <c r="G177" s="384"/>
      <c r="H177" s="77"/>
      <c r="I177" s="385">
        <v>89293617.151600271</v>
      </c>
      <c r="J177" s="385">
        <v>0</v>
      </c>
    </row>
    <row r="178" spans="2:11" x14ac:dyDescent="0.25">
      <c r="B178" s="72" t="s">
        <v>132</v>
      </c>
      <c r="C178" s="308"/>
      <c r="D178" s="384"/>
      <c r="E178" s="384"/>
      <c r="F178" s="384"/>
      <c r="G178" s="384"/>
      <c r="H178" s="77"/>
      <c r="I178" s="385">
        <v>16290440.100000001</v>
      </c>
      <c r="J178" s="385">
        <v>0</v>
      </c>
    </row>
    <row r="179" spans="2:11" x14ac:dyDescent="0.25">
      <c r="B179" s="72" t="s">
        <v>481</v>
      </c>
      <c r="C179" s="308"/>
      <c r="D179" s="16" t="s">
        <v>373</v>
      </c>
      <c r="E179" s="384"/>
      <c r="F179" s="384"/>
      <c r="G179" s="384"/>
      <c r="H179" s="77"/>
      <c r="I179" s="385">
        <v>110438717.83049989</v>
      </c>
      <c r="J179" s="385">
        <v>0</v>
      </c>
    </row>
    <row r="180" spans="2:11" ht="14.4" thickBot="1" x14ac:dyDescent="0.3">
      <c r="B180" s="265" t="s">
        <v>103</v>
      </c>
      <c r="C180" s="77"/>
      <c r="D180" s="386"/>
      <c r="E180" s="386"/>
      <c r="F180" s="386"/>
      <c r="G180" s="386"/>
      <c r="H180" s="386"/>
      <c r="I180" s="387">
        <f>SUM(I177:I179)</f>
        <v>216022775.08210015</v>
      </c>
      <c r="J180" s="387">
        <f>SUM($J$177:J177)</f>
        <v>0</v>
      </c>
    </row>
    <row r="181" spans="2:11" ht="14.4" thickTop="1" x14ac:dyDescent="0.25">
      <c r="I181" s="448">
        <f>+BG!L11-I180</f>
        <v>0</v>
      </c>
      <c r="J181" s="448">
        <f>+BG!M11-J180</f>
        <v>0</v>
      </c>
      <c r="K181" s="450"/>
    </row>
    <row r="182" spans="2:11" x14ac:dyDescent="0.25">
      <c r="B182" s="76" t="s">
        <v>482</v>
      </c>
      <c r="C182" s="76"/>
      <c r="D182" s="76"/>
      <c r="E182" s="76"/>
      <c r="F182" s="76"/>
      <c r="G182" s="76"/>
      <c r="H182" s="76"/>
      <c r="I182" s="76"/>
      <c r="J182" s="76"/>
    </row>
    <row r="183" spans="2:11" x14ac:dyDescent="0.25">
      <c r="B183" s="72" t="s">
        <v>367</v>
      </c>
    </row>
    <row r="184" spans="2:11" x14ac:dyDescent="0.25">
      <c r="B184" s="65" t="s">
        <v>452</v>
      </c>
      <c r="I184" s="504" t="s">
        <v>369</v>
      </c>
      <c r="J184" s="504"/>
    </row>
    <row r="185" spans="2:11" ht="14.4" customHeight="1" x14ac:dyDescent="0.25">
      <c r="B185" s="348" t="s">
        <v>483</v>
      </c>
      <c r="C185" s="383"/>
      <c r="D185" s="522"/>
      <c r="E185" s="522"/>
      <c r="F185" s="522"/>
      <c r="G185" s="522"/>
      <c r="H185" s="522"/>
      <c r="I185" s="349">
        <f>+'Nota II'!I176</f>
        <v>45199</v>
      </c>
      <c r="J185" s="349">
        <f>+'Nota II'!J176</f>
        <v>44926</v>
      </c>
    </row>
    <row r="186" spans="2:11" x14ac:dyDescent="0.25">
      <c r="B186" s="72" t="s">
        <v>484</v>
      </c>
      <c r="C186" s="308"/>
      <c r="D186" s="384"/>
      <c r="E186" s="384"/>
      <c r="F186" s="384"/>
      <c r="G186" s="384"/>
      <c r="H186" s="77"/>
      <c r="I186" s="385">
        <v>1626542995</v>
      </c>
      <c r="J186" s="385">
        <v>0</v>
      </c>
    </row>
    <row r="187" spans="2:11" x14ac:dyDescent="0.25">
      <c r="B187" s="72" t="s">
        <v>485</v>
      </c>
      <c r="C187" s="308"/>
      <c r="D187" s="384"/>
      <c r="E187" s="384"/>
      <c r="F187" s="384"/>
      <c r="G187" s="384"/>
      <c r="H187" s="77"/>
      <c r="I187" s="385">
        <v>7267</v>
      </c>
      <c r="J187" s="385">
        <v>0</v>
      </c>
    </row>
    <row r="188" spans="2:11" x14ac:dyDescent="0.25">
      <c r="B188" s="72" t="s">
        <v>486</v>
      </c>
      <c r="C188" s="308"/>
      <c r="D188" s="384"/>
      <c r="E188" s="384"/>
      <c r="F188" s="384"/>
      <c r="G188" s="384"/>
      <c r="H188" s="77"/>
      <c r="I188" s="385">
        <v>84910630.690600008</v>
      </c>
      <c r="J188" s="385">
        <v>0</v>
      </c>
    </row>
    <row r="189" spans="2:11" x14ac:dyDescent="0.25">
      <c r="B189" s="72" t="s">
        <v>487</v>
      </c>
      <c r="C189" s="308"/>
      <c r="D189" s="384"/>
      <c r="E189" s="384"/>
      <c r="F189" s="384"/>
      <c r="G189" s="384"/>
      <c r="H189" s="77"/>
      <c r="I189" s="385">
        <v>482273.22000000003</v>
      </c>
      <c r="J189" s="385">
        <v>0</v>
      </c>
    </row>
    <row r="190" spans="2:11" x14ac:dyDescent="0.25">
      <c r="B190" s="72" t="s">
        <v>488</v>
      </c>
      <c r="C190" s="308"/>
      <c r="D190" s="384"/>
      <c r="E190" s="384"/>
      <c r="F190" s="384"/>
      <c r="G190" s="384"/>
      <c r="H190" s="77"/>
      <c r="I190" s="385">
        <v>6722.5964000000004</v>
      </c>
      <c r="J190" s="385">
        <v>0</v>
      </c>
    </row>
    <row r="191" spans="2:11" ht="14.4" thickBot="1" x14ac:dyDescent="0.3">
      <c r="B191" s="265" t="s">
        <v>103</v>
      </c>
      <c r="C191" s="77"/>
      <c r="D191" s="386"/>
      <c r="E191" s="386"/>
      <c r="F191" s="386"/>
      <c r="G191" s="386"/>
      <c r="H191" s="386"/>
      <c r="I191" s="387">
        <f>SUM(I186:I190)</f>
        <v>1711949888.507</v>
      </c>
      <c r="J191" s="387">
        <f>SUM(J186:J190)</f>
        <v>0</v>
      </c>
    </row>
    <row r="192" spans="2:11" s="65" customFormat="1" ht="14.4" thickTop="1" x14ac:dyDescent="0.25">
      <c r="C192" s="80"/>
      <c r="I192" s="448">
        <f>+BG!L16-I191</f>
        <v>6.0000419616699219E-3</v>
      </c>
      <c r="J192" s="448">
        <f>+BG!M16-J191</f>
        <v>0</v>
      </c>
      <c r="K192" s="331"/>
    </row>
    <row r="193" spans="2:10" x14ac:dyDescent="0.25">
      <c r="I193" s="112"/>
    </row>
    <row r="194" spans="2:10" x14ac:dyDescent="0.25">
      <c r="B194" s="76" t="s">
        <v>489</v>
      </c>
      <c r="C194" s="76"/>
      <c r="D194" s="76"/>
      <c r="E194" s="76"/>
      <c r="F194" s="76"/>
      <c r="G194" s="76"/>
      <c r="H194" s="76"/>
      <c r="I194" s="76"/>
      <c r="J194" s="76"/>
    </row>
    <row r="195" spans="2:10" x14ac:dyDescent="0.25">
      <c r="B195" s="72" t="s">
        <v>367</v>
      </c>
      <c r="C195" s="375"/>
      <c r="D195" s="375"/>
      <c r="E195" s="375"/>
      <c r="F195" s="375"/>
      <c r="G195" s="375"/>
      <c r="H195" s="375"/>
      <c r="I195" s="299"/>
    </row>
    <row r="196" spans="2:10" x14ac:dyDescent="0.25">
      <c r="B196" s="80" t="s">
        <v>452</v>
      </c>
      <c r="H196" s="299"/>
      <c r="I196" s="504" t="s">
        <v>369</v>
      </c>
      <c r="J196" s="504"/>
    </row>
    <row r="197" spans="2:10" x14ac:dyDescent="0.25">
      <c r="B197" s="348" t="s">
        <v>144</v>
      </c>
      <c r="H197" s="377"/>
      <c r="I197" s="291">
        <f>+I176</f>
        <v>45199</v>
      </c>
      <c r="J197" s="291">
        <f>+J176</f>
        <v>44926</v>
      </c>
    </row>
    <row r="198" spans="2:10" x14ac:dyDescent="0.25">
      <c r="B198" s="378" t="s">
        <v>146</v>
      </c>
      <c r="H198" s="378"/>
      <c r="I198" s="379">
        <v>7270000</v>
      </c>
      <c r="J198" s="379">
        <v>0</v>
      </c>
    </row>
    <row r="199" spans="2:10" x14ac:dyDescent="0.25">
      <c r="B199" s="378" t="s">
        <v>148</v>
      </c>
      <c r="H199" s="378"/>
      <c r="I199" s="379">
        <v>10460</v>
      </c>
      <c r="J199" s="379">
        <v>0</v>
      </c>
    </row>
    <row r="200" spans="2:10" x14ac:dyDescent="0.25">
      <c r="B200" s="378" t="s">
        <v>150</v>
      </c>
      <c r="H200" s="378"/>
      <c r="I200" s="379">
        <v>49124790</v>
      </c>
      <c r="J200" s="379">
        <v>0</v>
      </c>
    </row>
    <row r="201" spans="2:10" x14ac:dyDescent="0.25">
      <c r="B201" s="378" t="s">
        <v>152</v>
      </c>
      <c r="H201" s="378"/>
      <c r="I201" s="379">
        <v>26704478</v>
      </c>
      <c r="J201" s="379">
        <v>0</v>
      </c>
    </row>
    <row r="202" spans="2:10" x14ac:dyDescent="0.25">
      <c r="B202" s="378" t="s">
        <v>154</v>
      </c>
      <c r="H202" s="378"/>
      <c r="I202" s="379">
        <v>3353112</v>
      </c>
      <c r="J202" s="379">
        <v>0</v>
      </c>
    </row>
    <row r="203" spans="2:10" ht="14.4" thickBot="1" x14ac:dyDescent="0.3">
      <c r="B203" s="265" t="s">
        <v>103</v>
      </c>
      <c r="H203" s="299"/>
      <c r="I203" s="382">
        <f>SUM(I198:I202)</f>
        <v>86462840</v>
      </c>
      <c r="J203" s="382">
        <f>SUM(J198:J202)</f>
        <v>0</v>
      </c>
    </row>
    <row r="204" spans="2:10" ht="14.4" thickTop="1" x14ac:dyDescent="0.25">
      <c r="I204" s="448">
        <f>+BG!L20-I203</f>
        <v>0</v>
      </c>
      <c r="J204" s="448">
        <f>+BG!M20-J203</f>
        <v>0</v>
      </c>
    </row>
    <row r="206" spans="2:10" x14ac:dyDescent="0.25">
      <c r="B206" s="76" t="s">
        <v>490</v>
      </c>
      <c r="C206" s="76"/>
      <c r="D206" s="76"/>
      <c r="E206" s="76"/>
      <c r="F206" s="76"/>
      <c r="G206" s="76"/>
      <c r="H206" s="76"/>
      <c r="I206" s="76"/>
      <c r="J206" s="76"/>
    </row>
    <row r="207" spans="2:10" x14ac:dyDescent="0.25">
      <c r="I207" s="504"/>
      <c r="J207" s="504"/>
    </row>
    <row r="208" spans="2:10" x14ac:dyDescent="0.25">
      <c r="I208" s="347"/>
      <c r="J208" s="347"/>
    </row>
    <row r="209" spans="2:11" x14ac:dyDescent="0.25">
      <c r="B209" s="509" t="s">
        <v>370</v>
      </c>
      <c r="C209" s="511">
        <v>44926</v>
      </c>
      <c r="D209" s="513" t="s">
        <v>491</v>
      </c>
      <c r="E209" s="515" t="s">
        <v>492</v>
      </c>
      <c r="F209" s="301"/>
      <c r="G209" s="516">
        <f>+I197</f>
        <v>45199</v>
      </c>
      <c r="I209" s="347"/>
      <c r="J209" s="347"/>
    </row>
    <row r="210" spans="2:11" x14ac:dyDescent="0.25">
      <c r="B210" s="510"/>
      <c r="C210" s="512"/>
      <c r="D210" s="514"/>
      <c r="E210" s="512"/>
      <c r="F210" s="302"/>
      <c r="G210" s="517"/>
      <c r="I210" s="347"/>
      <c r="J210" s="347"/>
    </row>
    <row r="211" spans="2:11" x14ac:dyDescent="0.25">
      <c r="B211" s="72" t="s">
        <v>493</v>
      </c>
      <c r="C211" s="112">
        <f>+EVPN!H14</f>
        <v>11000000000</v>
      </c>
      <c r="D211" s="112">
        <f>+EVPN!H16</f>
        <v>8500000000</v>
      </c>
      <c r="E211" s="72">
        <v>0</v>
      </c>
      <c r="G211" s="112">
        <f>SUM(C211:E211)</f>
        <v>19500000000</v>
      </c>
      <c r="H211" s="340">
        <f>+EVPN!H20-G211</f>
        <v>0</v>
      </c>
      <c r="I211" s="347"/>
      <c r="J211" s="347"/>
    </row>
    <row r="212" spans="2:11" s="77" customFormat="1" x14ac:dyDescent="0.25">
      <c r="B212" s="77" t="s">
        <v>494</v>
      </c>
      <c r="C212" s="79">
        <f>+EVPN!K14</f>
        <v>102000000</v>
      </c>
      <c r="D212" s="79">
        <v>1000000</v>
      </c>
      <c r="E212" s="77">
        <v>0</v>
      </c>
      <c r="G212" s="79">
        <f>SUM(C212:E212)</f>
        <v>103000000</v>
      </c>
      <c r="H212" s="441">
        <f>+EVPN!K20-G212</f>
        <v>0</v>
      </c>
      <c r="I212" s="347"/>
      <c r="J212" s="347"/>
      <c r="K212" s="287"/>
    </row>
    <row r="213" spans="2:11" x14ac:dyDescent="0.25">
      <c r="B213" s="72" t="s">
        <v>495</v>
      </c>
      <c r="C213" s="72">
        <v>0</v>
      </c>
      <c r="D213" s="72">
        <v>0</v>
      </c>
      <c r="E213" s="72">
        <v>0</v>
      </c>
      <c r="G213" s="112">
        <f>SUM(C213:E213)</f>
        <v>0</v>
      </c>
      <c r="H213" s="442"/>
      <c r="I213" s="347"/>
      <c r="J213" s="347"/>
    </row>
    <row r="214" spans="2:11" x14ac:dyDescent="0.25">
      <c r="B214" s="72" t="s">
        <v>496</v>
      </c>
      <c r="C214" s="72">
        <v>0</v>
      </c>
      <c r="D214" s="72">
        <v>0</v>
      </c>
      <c r="E214" s="72">
        <v>0</v>
      </c>
      <c r="G214" s="112">
        <f>SUM(C214:E214)</f>
        <v>0</v>
      </c>
      <c r="H214" s="442"/>
      <c r="I214" s="347"/>
      <c r="J214" s="347"/>
    </row>
    <row r="215" spans="2:11" x14ac:dyDescent="0.25">
      <c r="B215" s="72" t="s">
        <v>497</v>
      </c>
      <c r="C215" s="72">
        <v>0</v>
      </c>
      <c r="D215" s="72">
        <v>0</v>
      </c>
      <c r="E215" s="112">
        <f>+ER!E58</f>
        <v>-1007488234.2601916</v>
      </c>
      <c r="F215" s="112"/>
      <c r="G215" s="112">
        <f>SUM(C215:E215)</f>
        <v>-1007488234.2601916</v>
      </c>
      <c r="H215" s="340">
        <f>+EVPN!W19-G215</f>
        <v>0</v>
      </c>
      <c r="I215" s="347"/>
      <c r="J215" s="347"/>
    </row>
    <row r="216" spans="2:11" x14ac:dyDescent="0.25">
      <c r="B216" s="330" t="s">
        <v>103</v>
      </c>
      <c r="C216" s="388">
        <f>SUM(C211:C215)</f>
        <v>11102000000</v>
      </c>
      <c r="D216" s="388">
        <f t="shared" ref="D216:G216" si="5">SUM(D211:D215)</f>
        <v>8501000000</v>
      </c>
      <c r="E216" s="388">
        <f t="shared" si="5"/>
        <v>-1007488234.2601916</v>
      </c>
      <c r="F216" s="388"/>
      <c r="G216" s="388">
        <f t="shared" si="5"/>
        <v>18595511765.739807</v>
      </c>
      <c r="H216" s="389"/>
      <c r="I216" s="347"/>
      <c r="J216" s="347"/>
    </row>
    <row r="217" spans="2:11" x14ac:dyDescent="0.25">
      <c r="C217" s="217">
        <f>+BG!M37-C216</f>
        <v>0</v>
      </c>
      <c r="D217" s="389"/>
      <c r="E217" s="389"/>
      <c r="F217" s="389"/>
      <c r="G217" s="217">
        <f>+EVPN!Y20-G216</f>
        <v>0</v>
      </c>
      <c r="I217" s="347"/>
      <c r="J217" s="347"/>
    </row>
    <row r="220" spans="2:11" x14ac:dyDescent="0.25">
      <c r="B220" s="76" t="s">
        <v>498</v>
      </c>
      <c r="C220" s="76"/>
      <c r="D220" s="76"/>
      <c r="E220" s="76"/>
      <c r="F220" s="76"/>
      <c r="G220" s="76"/>
      <c r="H220" s="76"/>
      <c r="I220" s="76"/>
      <c r="J220" s="76"/>
    </row>
    <row r="221" spans="2:11" x14ac:dyDescent="0.25">
      <c r="B221" s="72" t="s">
        <v>367</v>
      </c>
      <c r="C221" s="390"/>
      <c r="D221" s="390"/>
      <c r="E221" s="390"/>
      <c r="F221" s="390"/>
      <c r="G221" s="390"/>
      <c r="H221" s="390"/>
      <c r="I221" s="390"/>
      <c r="J221" s="390"/>
    </row>
    <row r="222" spans="2:11" x14ac:dyDescent="0.25">
      <c r="H222" s="390"/>
      <c r="I222" s="504" t="s">
        <v>369</v>
      </c>
      <c r="J222" s="504"/>
    </row>
    <row r="223" spans="2:11" x14ac:dyDescent="0.25">
      <c r="B223" s="390"/>
      <c r="H223" s="390"/>
      <c r="I223" s="291">
        <f>+I197</f>
        <v>45199</v>
      </c>
      <c r="J223" s="291">
        <f>+ER!F8</f>
        <v>44834</v>
      </c>
    </row>
    <row r="224" spans="2:11" x14ac:dyDescent="0.25">
      <c r="B224" s="65" t="s">
        <v>180</v>
      </c>
      <c r="H224" s="451">
        <f>+ER!E10-I224</f>
        <v>0.21175342798233032</v>
      </c>
      <c r="I224" s="391">
        <f>+SUM(I225:I231)</f>
        <v>287564760.53424656</v>
      </c>
      <c r="J224" s="391">
        <f>+SUM(J225:J231)</f>
        <v>0</v>
      </c>
    </row>
    <row r="225" spans="2:12" x14ac:dyDescent="0.25">
      <c r="B225" s="390" t="s">
        <v>499</v>
      </c>
      <c r="H225" s="452"/>
      <c r="I225" s="392">
        <v>125305491.67123288</v>
      </c>
      <c r="J225" s="392">
        <v>0</v>
      </c>
    </row>
    <row r="226" spans="2:12" x14ac:dyDescent="0.25">
      <c r="B226" s="390" t="s">
        <v>500</v>
      </c>
      <c r="H226" s="452"/>
      <c r="I226" s="392">
        <v>11852500</v>
      </c>
      <c r="J226" s="392">
        <v>0</v>
      </c>
    </row>
    <row r="227" spans="2:12" x14ac:dyDescent="0.25">
      <c r="B227" s="390" t="s">
        <v>501</v>
      </c>
      <c r="H227" s="452"/>
      <c r="I227" s="392">
        <v>101449649</v>
      </c>
      <c r="J227" s="392">
        <v>0</v>
      </c>
    </row>
    <row r="228" spans="2:12" x14ac:dyDescent="0.25">
      <c r="B228" s="390" t="s">
        <v>502</v>
      </c>
      <c r="H228" s="452"/>
      <c r="I228" s="392">
        <v>1265753.4246575343</v>
      </c>
      <c r="J228" s="392">
        <v>0</v>
      </c>
    </row>
    <row r="229" spans="2:12" x14ac:dyDescent="0.25">
      <c r="B229" s="390" t="s">
        <v>503</v>
      </c>
      <c r="H229" s="452"/>
      <c r="I229" s="392">
        <v>12423750</v>
      </c>
      <c r="J229" s="392">
        <v>0</v>
      </c>
    </row>
    <row r="230" spans="2:12" x14ac:dyDescent="0.25">
      <c r="B230" s="390" t="s">
        <v>504</v>
      </c>
      <c r="H230" s="452"/>
      <c r="I230" s="392">
        <v>25050109.589041095</v>
      </c>
      <c r="J230" s="392">
        <v>0</v>
      </c>
    </row>
    <row r="231" spans="2:12" x14ac:dyDescent="0.25">
      <c r="B231" s="390" t="s">
        <v>505</v>
      </c>
      <c r="H231" s="452"/>
      <c r="I231" s="392">
        <v>10217506.84931507</v>
      </c>
      <c r="J231" s="392">
        <v>0</v>
      </c>
      <c r="K231" s="453"/>
      <c r="L231" s="443"/>
    </row>
    <row r="232" spans="2:12" x14ac:dyDescent="0.25">
      <c r="B232" s="65" t="s">
        <v>181</v>
      </c>
      <c r="H232" s="451">
        <f>+ER!E11-I232</f>
        <v>0</v>
      </c>
      <c r="I232" s="343">
        <f>+SUM(I233:I235)</f>
        <v>27601915.9516</v>
      </c>
      <c r="J232" s="343">
        <f>+SUM(J233:J235)</f>
        <v>0</v>
      </c>
      <c r="K232" s="453"/>
      <c r="L232" s="443"/>
    </row>
    <row r="233" spans="2:12" x14ac:dyDescent="0.25">
      <c r="B233" s="390" t="s">
        <v>506</v>
      </c>
      <c r="H233" s="452"/>
      <c r="I233" s="392">
        <v>11623624</v>
      </c>
      <c r="J233" s="392">
        <v>0</v>
      </c>
      <c r="K233" s="453"/>
      <c r="L233" s="444"/>
    </row>
    <row r="234" spans="2:12" x14ac:dyDescent="0.25">
      <c r="B234" s="390" t="s">
        <v>507</v>
      </c>
      <c r="H234" s="452"/>
      <c r="I234" s="392">
        <v>5470791.9516000003</v>
      </c>
      <c r="J234" s="392">
        <v>0</v>
      </c>
      <c r="K234" s="453"/>
      <c r="L234" s="444"/>
    </row>
    <row r="235" spans="2:12" x14ac:dyDescent="0.25">
      <c r="B235" s="390" t="s">
        <v>508</v>
      </c>
      <c r="H235" s="452"/>
      <c r="I235" s="392">
        <v>10507500</v>
      </c>
      <c r="J235" s="392">
        <v>0</v>
      </c>
      <c r="K235" s="453"/>
      <c r="L235" s="444"/>
    </row>
    <row r="236" spans="2:12" x14ac:dyDescent="0.25">
      <c r="B236" s="65" t="s">
        <v>182</v>
      </c>
      <c r="D236" s="16" t="s">
        <v>509</v>
      </c>
      <c r="H236" s="451">
        <f>+ER!E12-I236</f>
        <v>0</v>
      </c>
      <c r="I236" s="391">
        <f>+SUM(I237:I240)</f>
        <v>641695534.61119986</v>
      </c>
      <c r="J236" s="391">
        <f>+SUM(J237:J240)</f>
        <v>0</v>
      </c>
      <c r="K236" s="453"/>
      <c r="L236" s="443"/>
    </row>
    <row r="237" spans="2:12" x14ac:dyDescent="0.25">
      <c r="B237" s="72" t="s">
        <v>510</v>
      </c>
      <c r="D237" s="16"/>
      <c r="H237" s="452"/>
      <c r="I237" s="392">
        <v>181130741</v>
      </c>
      <c r="J237" s="392">
        <v>0</v>
      </c>
      <c r="K237" s="453"/>
      <c r="L237" s="443"/>
    </row>
    <row r="238" spans="2:12" x14ac:dyDescent="0.25">
      <c r="B238" s="72" t="s">
        <v>511</v>
      </c>
      <c r="D238" s="16"/>
      <c r="H238" s="452"/>
      <c r="I238" s="392">
        <v>41369472.730000004</v>
      </c>
      <c r="J238" s="392">
        <v>0</v>
      </c>
      <c r="K238" s="453"/>
      <c r="L238" s="443"/>
    </row>
    <row r="239" spans="2:12" x14ac:dyDescent="0.25">
      <c r="B239" s="390" t="s">
        <v>512</v>
      </c>
      <c r="H239" s="452"/>
      <c r="I239" s="392">
        <v>382394963.88119984</v>
      </c>
      <c r="J239" s="392">
        <v>0</v>
      </c>
      <c r="K239" s="453"/>
      <c r="L239" s="444"/>
    </row>
    <row r="240" spans="2:12" x14ac:dyDescent="0.25">
      <c r="B240" s="390" t="s">
        <v>513</v>
      </c>
      <c r="H240" s="452"/>
      <c r="I240" s="392">
        <v>36800357</v>
      </c>
      <c r="J240" s="392">
        <v>0</v>
      </c>
      <c r="K240" s="453"/>
      <c r="L240" s="443"/>
    </row>
    <row r="241" spans="2:12" x14ac:dyDescent="0.25">
      <c r="B241" s="65" t="s">
        <v>183</v>
      </c>
      <c r="H241" s="451">
        <f>+ER!E13-I241</f>
        <v>0</v>
      </c>
      <c r="I241" s="391">
        <f>+I242</f>
        <v>59308822.326399997</v>
      </c>
      <c r="J241" s="391">
        <f>+J242</f>
        <v>0</v>
      </c>
    </row>
    <row r="242" spans="2:12" x14ac:dyDescent="0.25">
      <c r="B242" s="390" t="s">
        <v>514</v>
      </c>
      <c r="H242" s="452"/>
      <c r="I242" s="392">
        <v>59308822.326399997</v>
      </c>
      <c r="J242" s="392">
        <v>0</v>
      </c>
    </row>
    <row r="243" spans="2:12" x14ac:dyDescent="0.25">
      <c r="B243" s="347" t="s">
        <v>184</v>
      </c>
      <c r="H243" s="451">
        <f>+ER!E14-I243</f>
        <v>0</v>
      </c>
      <c r="I243" s="391">
        <f>+SUM(I244:I247)</f>
        <v>49494526.410599992</v>
      </c>
      <c r="J243" s="391">
        <f>+SUM(J244:J246)</f>
        <v>0</v>
      </c>
    </row>
    <row r="244" spans="2:12" x14ac:dyDescent="0.25">
      <c r="B244" s="390" t="s">
        <v>515</v>
      </c>
      <c r="H244" s="452"/>
      <c r="I244" s="392">
        <v>24068376.606299993</v>
      </c>
      <c r="J244" s="392">
        <v>0</v>
      </c>
    </row>
    <row r="245" spans="2:12" x14ac:dyDescent="0.25">
      <c r="B245" s="390" t="s">
        <v>516</v>
      </c>
      <c r="H245" s="452"/>
      <c r="I245" s="392">
        <v>6030358.1983000003</v>
      </c>
      <c r="J245" s="392">
        <v>0</v>
      </c>
    </row>
    <row r="246" spans="2:12" x14ac:dyDescent="0.25">
      <c r="B246" s="72" t="s">
        <v>517</v>
      </c>
      <c r="H246" s="390"/>
      <c r="I246" s="392">
        <v>14960526.605999999</v>
      </c>
      <c r="J246" s="392">
        <v>0</v>
      </c>
    </row>
    <row r="247" spans="2:12" x14ac:dyDescent="0.25">
      <c r="B247" s="72" t="s">
        <v>518</v>
      </c>
      <c r="H247" s="390"/>
      <c r="I247" s="392">
        <v>4435265</v>
      </c>
      <c r="J247" s="392">
        <v>0</v>
      </c>
    </row>
    <row r="248" spans="2:12" ht="14.4" thickBot="1" x14ac:dyDescent="0.3">
      <c r="H248" s="390"/>
      <c r="I248" s="393">
        <f>+I224+I232+I236+I241+I243</f>
        <v>1065665559.8340464</v>
      </c>
      <c r="J248" s="393">
        <f>+J224+J232+J236+J241+J243</f>
        <v>0</v>
      </c>
    </row>
    <row r="249" spans="2:12" s="65" customFormat="1" ht="14.4" thickTop="1" x14ac:dyDescent="0.25">
      <c r="B249" s="347"/>
      <c r="C249" s="347"/>
      <c r="D249" s="347"/>
      <c r="E249" s="347"/>
      <c r="F249" s="347"/>
      <c r="G249" s="347"/>
      <c r="H249" s="347"/>
      <c r="I249" s="451">
        <f>+ER!E9-I248</f>
        <v>0.2117534875869751</v>
      </c>
      <c r="J249" s="451">
        <f>+ER!F9-J248</f>
        <v>0</v>
      </c>
      <c r="K249" s="331"/>
    </row>
    <row r="251" spans="2:12" x14ac:dyDescent="0.25">
      <c r="B251" s="76" t="s">
        <v>519</v>
      </c>
      <c r="C251" s="76"/>
      <c r="D251" s="76"/>
      <c r="E251" s="76"/>
      <c r="F251" s="76"/>
      <c r="G251" s="76"/>
      <c r="H251" s="76"/>
      <c r="I251" s="76"/>
      <c r="J251" s="76"/>
    </row>
    <row r="252" spans="2:12" ht="15" customHeight="1" x14ac:dyDescent="0.25">
      <c r="B252" s="394" t="s">
        <v>367</v>
      </c>
      <c r="C252" s="394"/>
      <c r="D252" s="394"/>
      <c r="E252" s="394"/>
      <c r="F252" s="394"/>
      <c r="G252" s="394"/>
      <c r="H252" s="394"/>
      <c r="I252" s="394"/>
      <c r="J252" s="394"/>
      <c r="K252" s="395"/>
      <c r="L252" s="394"/>
    </row>
    <row r="253" spans="2:12" ht="15" customHeight="1" x14ac:dyDescent="0.25">
      <c r="B253" s="396"/>
      <c r="C253" s="396"/>
      <c r="D253" s="396"/>
      <c r="E253" s="396"/>
      <c r="F253" s="396"/>
      <c r="G253" s="396"/>
      <c r="H253" s="396"/>
      <c r="I253" s="396"/>
      <c r="J253" s="396"/>
      <c r="K253" s="395"/>
      <c r="L253" s="396"/>
    </row>
    <row r="254" spans="2:12" ht="15" customHeight="1" thickBot="1" x14ac:dyDescent="0.3">
      <c r="B254" s="504" t="s">
        <v>369</v>
      </c>
      <c r="C254" s="504"/>
      <c r="D254" s="222"/>
      <c r="E254" s="222"/>
      <c r="F254" s="222"/>
      <c r="G254" s="222"/>
      <c r="H254" s="397"/>
      <c r="I254" s="397"/>
      <c r="J254" s="398"/>
      <c r="K254" s="395"/>
      <c r="L254" s="396"/>
    </row>
    <row r="255" spans="2:12" ht="15" customHeight="1" x14ac:dyDescent="0.25">
      <c r="B255" s="399" t="s">
        <v>370</v>
      </c>
      <c r="C255" s="400">
        <f>+I223</f>
        <v>45199</v>
      </c>
      <c r="D255" s="400">
        <f>+J223</f>
        <v>44834</v>
      </c>
      <c r="E255" s="222"/>
      <c r="F255" s="222"/>
      <c r="G255" s="222"/>
      <c r="H255" s="397"/>
      <c r="I255" s="397"/>
      <c r="L255" s="396"/>
    </row>
    <row r="256" spans="2:12" ht="15" customHeight="1" x14ac:dyDescent="0.25">
      <c r="B256" s="518" t="s">
        <v>520</v>
      </c>
      <c r="C256" s="519"/>
      <c r="D256" s="520"/>
      <c r="E256" s="222"/>
      <c r="F256" s="222"/>
      <c r="G256" s="222"/>
      <c r="H256" s="397"/>
      <c r="I256" s="397"/>
      <c r="L256" s="401"/>
    </row>
    <row r="257" spans="2:12" ht="15" customHeight="1" x14ac:dyDescent="0.25">
      <c r="B257" s="402" t="s">
        <v>192</v>
      </c>
      <c r="C257" s="403">
        <f>-ER!E26</f>
        <v>589497460</v>
      </c>
      <c r="D257" s="403">
        <v>0</v>
      </c>
      <c r="E257" s="222"/>
      <c r="F257" s="222"/>
      <c r="G257" s="222"/>
      <c r="H257" s="397"/>
      <c r="I257" s="397"/>
      <c r="L257" s="401"/>
    </row>
    <row r="258" spans="2:12" ht="15" customHeight="1" x14ac:dyDescent="0.25">
      <c r="B258" s="404" t="s">
        <v>193</v>
      </c>
      <c r="C258" s="403">
        <f>-ER!E27</f>
        <v>97267081</v>
      </c>
      <c r="D258" s="405">
        <v>0</v>
      </c>
      <c r="E258" s="222"/>
      <c r="F258" s="222"/>
      <c r="G258" s="222"/>
      <c r="H258" s="397"/>
      <c r="I258" s="397"/>
      <c r="L258" s="401"/>
    </row>
    <row r="259" spans="2:12" ht="15" customHeight="1" x14ac:dyDescent="0.25">
      <c r="B259" s="404" t="s">
        <v>194</v>
      </c>
      <c r="C259" s="403">
        <f>-ER!E28</f>
        <v>49124790</v>
      </c>
      <c r="D259" s="405">
        <v>0</v>
      </c>
      <c r="E259" s="222"/>
      <c r="F259" s="222"/>
      <c r="G259" s="222"/>
      <c r="H259" s="397"/>
      <c r="I259" s="397"/>
      <c r="L259" s="401"/>
    </row>
    <row r="260" spans="2:12" ht="15" customHeight="1" x14ac:dyDescent="0.25">
      <c r="B260" s="404" t="s">
        <v>195</v>
      </c>
      <c r="C260" s="403">
        <f>-ER!E29</f>
        <v>34087431.810000002</v>
      </c>
      <c r="D260" s="405">
        <v>0</v>
      </c>
      <c r="E260" s="222"/>
      <c r="F260" s="222"/>
      <c r="G260" s="222"/>
      <c r="H260" s="397"/>
      <c r="I260" s="397"/>
      <c r="L260" s="401"/>
    </row>
    <row r="261" spans="2:12" ht="15" customHeight="1" x14ac:dyDescent="0.25">
      <c r="B261" s="404" t="s">
        <v>196</v>
      </c>
      <c r="C261" s="403">
        <f>-ER!E30</f>
        <v>158627042.7094</v>
      </c>
      <c r="D261" s="405">
        <v>0</v>
      </c>
      <c r="E261" s="222"/>
      <c r="F261" s="222"/>
      <c r="G261" s="222"/>
      <c r="H261" s="397"/>
      <c r="I261" s="397"/>
      <c r="L261" s="401"/>
    </row>
    <row r="262" spans="2:12" ht="15" customHeight="1" x14ac:dyDescent="0.25">
      <c r="B262" s="404" t="s">
        <v>197</v>
      </c>
      <c r="C262" s="403">
        <f>-ER!E31</f>
        <v>399000000</v>
      </c>
      <c r="D262" s="405">
        <v>0</v>
      </c>
      <c r="E262" s="222"/>
      <c r="F262" s="222"/>
      <c r="G262" s="222"/>
      <c r="H262" s="397"/>
      <c r="I262" s="397"/>
      <c r="L262" s="401"/>
    </row>
    <row r="263" spans="2:12" ht="15" customHeight="1" x14ac:dyDescent="0.25">
      <c r="B263" s="404" t="s">
        <v>198</v>
      </c>
      <c r="C263" s="403">
        <f>-ER!E32</f>
        <v>60776665.900000006</v>
      </c>
      <c r="D263" s="405">
        <v>0</v>
      </c>
      <c r="E263" s="222"/>
      <c r="F263" s="222"/>
      <c r="G263" s="222"/>
      <c r="H263" s="397"/>
      <c r="I263" s="397"/>
      <c r="L263" s="401"/>
    </row>
    <row r="264" spans="2:12" ht="15" customHeight="1" x14ac:dyDescent="0.25">
      <c r="B264" s="404" t="s">
        <v>199</v>
      </c>
      <c r="C264" s="403">
        <f>-ER!E33</f>
        <v>230623128.63999999</v>
      </c>
      <c r="D264" s="405">
        <v>0</v>
      </c>
      <c r="E264" s="222"/>
      <c r="F264" s="222"/>
      <c r="G264" s="222"/>
      <c r="H264" s="397"/>
      <c r="I264" s="397"/>
      <c r="L264" s="401"/>
    </row>
    <row r="265" spans="2:12" ht="15" customHeight="1" x14ac:dyDescent="0.25">
      <c r="B265" s="404" t="s">
        <v>200</v>
      </c>
      <c r="C265" s="403">
        <f>-ER!E34</f>
        <v>8315689.0859999992</v>
      </c>
      <c r="D265" s="405">
        <v>0</v>
      </c>
      <c r="E265" s="222"/>
      <c r="F265" s="222"/>
      <c r="G265" s="222"/>
      <c r="H265" s="397"/>
      <c r="I265" s="397"/>
      <c r="L265" s="401"/>
    </row>
    <row r="266" spans="2:12" ht="15" customHeight="1" x14ac:dyDescent="0.25">
      <c r="B266" s="404" t="s">
        <v>201</v>
      </c>
      <c r="C266" s="403">
        <f>-ER!E35</f>
        <v>200327365.61129147</v>
      </c>
      <c r="D266" s="405">
        <v>0</v>
      </c>
      <c r="E266" s="222"/>
      <c r="F266" s="222"/>
      <c r="G266" s="222"/>
      <c r="H266" s="397"/>
      <c r="I266" s="397"/>
      <c r="L266" s="401"/>
    </row>
    <row r="267" spans="2:12" ht="15" customHeight="1" x14ac:dyDescent="0.25">
      <c r="B267" s="406" t="s">
        <v>202</v>
      </c>
      <c r="C267" s="403">
        <f>-ER!E36</f>
        <v>63136855</v>
      </c>
      <c r="D267" s="405">
        <v>0</v>
      </c>
      <c r="E267" s="222"/>
      <c r="F267" s="222"/>
      <c r="G267" s="222"/>
      <c r="H267" s="397"/>
      <c r="I267" s="397"/>
      <c r="L267" s="401"/>
    </row>
    <row r="268" spans="2:12" ht="15" customHeight="1" thickBot="1" x14ac:dyDescent="0.3">
      <c r="B268" s="407" t="s">
        <v>103</v>
      </c>
      <c r="C268" s="408">
        <f>SUM(C257:C267)</f>
        <v>1890783509.7566915</v>
      </c>
      <c r="D268" s="408">
        <f>SUM(D257:D267)</f>
        <v>0</v>
      </c>
      <c r="E268" s="222"/>
      <c r="F268" s="222"/>
      <c r="G268" s="222"/>
      <c r="H268" s="397"/>
      <c r="I268" s="397"/>
      <c r="L268" s="396"/>
    </row>
    <row r="269" spans="2:12" ht="13.2" customHeight="1" x14ac:dyDescent="0.25">
      <c r="C269" s="340">
        <f>+ER!E25+C268</f>
        <v>0</v>
      </c>
      <c r="D269" s="389"/>
    </row>
    <row r="271" spans="2:12" x14ac:dyDescent="0.25">
      <c r="B271" s="76" t="s">
        <v>521</v>
      </c>
      <c r="C271" s="76"/>
      <c r="D271" s="76"/>
      <c r="E271" s="76"/>
      <c r="F271" s="76"/>
      <c r="G271" s="76"/>
      <c r="H271" s="76"/>
      <c r="I271" s="76"/>
      <c r="J271" s="76"/>
    </row>
    <row r="272" spans="2:12" x14ac:dyDescent="0.25">
      <c r="B272" s="394" t="s">
        <v>367</v>
      </c>
      <c r="C272" s="394"/>
      <c r="D272" s="394"/>
      <c r="E272" s="394"/>
      <c r="F272" s="394"/>
      <c r="G272" s="394"/>
      <c r="H272" s="394"/>
      <c r="I272" s="394"/>
      <c r="J272" s="394"/>
      <c r="K272" s="395"/>
      <c r="L272" s="394"/>
    </row>
    <row r="273" spans="2:12" x14ac:dyDescent="0.25">
      <c r="B273" s="299"/>
      <c r="C273" s="299"/>
      <c r="D273" s="409"/>
      <c r="E273" s="409"/>
      <c r="F273" s="409"/>
      <c r="G273" s="409"/>
      <c r="H273" s="299"/>
      <c r="I273" s="504" t="s">
        <v>369</v>
      </c>
      <c r="J273" s="504"/>
      <c r="K273" s="395"/>
    </row>
    <row r="274" spans="2:12" x14ac:dyDescent="0.25">
      <c r="B274" s="80" t="s">
        <v>522</v>
      </c>
      <c r="H274" s="77"/>
      <c r="I274" s="291">
        <f>+'Nota II'!I176</f>
        <v>45199</v>
      </c>
      <c r="J274" s="291">
        <f>+ER!F8</f>
        <v>44834</v>
      </c>
      <c r="K274" s="395"/>
    </row>
    <row r="275" spans="2:12" x14ac:dyDescent="0.25">
      <c r="B275" s="410" t="s">
        <v>523</v>
      </c>
      <c r="D275" s="16" t="s">
        <v>509</v>
      </c>
      <c r="H275" s="77"/>
      <c r="I275" s="79">
        <v>811591</v>
      </c>
      <c r="J275" s="77"/>
      <c r="K275" s="77"/>
    </row>
    <row r="276" spans="2:12" x14ac:dyDescent="0.25">
      <c r="B276" s="410" t="s">
        <v>524</v>
      </c>
      <c r="H276" s="77"/>
      <c r="I276" s="411">
        <f>+ER!E46</f>
        <v>-8002065.6899999864</v>
      </c>
      <c r="J276" s="412">
        <v>0</v>
      </c>
      <c r="K276" s="395"/>
    </row>
    <row r="277" spans="2:12" x14ac:dyDescent="0.25">
      <c r="B277" s="80" t="s">
        <v>525</v>
      </c>
      <c r="H277" s="77"/>
      <c r="I277" s="413">
        <f>SUM(I275:I276)</f>
        <v>-7190474.6899999864</v>
      </c>
      <c r="J277" s="413">
        <f>SUM(J275:J276)</f>
        <v>0</v>
      </c>
      <c r="K277" s="395"/>
    </row>
    <row r="278" spans="2:12" x14ac:dyDescent="0.25">
      <c r="B278" s="80" t="s">
        <v>526</v>
      </c>
      <c r="H278" s="77"/>
      <c r="I278" s="414"/>
      <c r="J278" s="414"/>
      <c r="K278" s="395"/>
    </row>
    <row r="279" spans="2:12" x14ac:dyDescent="0.25">
      <c r="B279" s="410" t="s">
        <v>524</v>
      </c>
      <c r="H279" s="77"/>
      <c r="I279" s="415">
        <f>+ER!E49</f>
        <v>0</v>
      </c>
      <c r="J279" s="415">
        <v>0</v>
      </c>
      <c r="K279" s="395"/>
    </row>
    <row r="280" spans="2:12" x14ac:dyDescent="0.25">
      <c r="B280" s="410" t="s">
        <v>212</v>
      </c>
      <c r="H280" s="77"/>
      <c r="I280" s="415">
        <v>-86799087.733599991</v>
      </c>
      <c r="J280" s="415">
        <v>0</v>
      </c>
      <c r="K280" s="395"/>
    </row>
    <row r="281" spans="2:12" x14ac:dyDescent="0.25">
      <c r="B281" s="80" t="s">
        <v>525</v>
      </c>
      <c r="H281" s="77"/>
      <c r="I281" s="414">
        <f>+I280+I279</f>
        <v>-86799087.733599991</v>
      </c>
      <c r="J281" s="414">
        <f>+J280+J279</f>
        <v>0</v>
      </c>
      <c r="K281" s="395"/>
    </row>
    <row r="282" spans="2:12" ht="14.4" thickBot="1" x14ac:dyDescent="0.3">
      <c r="B282" s="80" t="s">
        <v>527</v>
      </c>
      <c r="H282" s="77"/>
      <c r="I282" s="393">
        <f>+I277+I281</f>
        <v>-93989562.423599973</v>
      </c>
      <c r="J282" s="393">
        <f>+J277+J281</f>
        <v>0</v>
      </c>
      <c r="K282" s="395"/>
    </row>
    <row r="283" spans="2:12" ht="14.4" thickTop="1" x14ac:dyDescent="0.25">
      <c r="I283" s="454">
        <f>+ER!E43-I282</f>
        <v>0</v>
      </c>
      <c r="J283" s="454">
        <f>+ER!F43-J277</f>
        <v>0</v>
      </c>
      <c r="K283" s="395"/>
    </row>
    <row r="284" spans="2:12" x14ac:dyDescent="0.25">
      <c r="I284" s="416"/>
      <c r="J284" s="416"/>
      <c r="K284" s="395"/>
    </row>
    <row r="285" spans="2:12" x14ac:dyDescent="0.25">
      <c r="B285" s="76" t="s">
        <v>528</v>
      </c>
      <c r="C285" s="76"/>
      <c r="D285" s="76"/>
      <c r="E285" s="76"/>
      <c r="F285" s="76"/>
      <c r="G285" s="76"/>
      <c r="H285" s="76"/>
      <c r="I285" s="76"/>
      <c r="J285" s="76"/>
    </row>
    <row r="286" spans="2:12" x14ac:dyDescent="0.25">
      <c r="B286" s="394" t="s">
        <v>529</v>
      </c>
      <c r="C286" s="394"/>
      <c r="D286" s="394"/>
      <c r="E286" s="394"/>
      <c r="F286" s="394"/>
      <c r="G286" s="394"/>
      <c r="H286" s="394"/>
      <c r="I286" s="394"/>
      <c r="J286" s="394"/>
      <c r="K286" s="395"/>
      <c r="L286" s="394"/>
    </row>
    <row r="287" spans="2:12" x14ac:dyDescent="0.25">
      <c r="B287" s="299"/>
      <c r="C287" s="299"/>
      <c r="D287" s="409"/>
      <c r="E287" s="409"/>
      <c r="F287" s="409"/>
      <c r="G287" s="409"/>
      <c r="H287" s="299"/>
      <c r="I287" s="504" t="s">
        <v>369</v>
      </c>
      <c r="J287" s="504"/>
      <c r="K287" s="395"/>
    </row>
    <row r="288" spans="2:12" x14ac:dyDescent="0.25">
      <c r="B288" s="80" t="s">
        <v>530</v>
      </c>
      <c r="H288" s="77"/>
      <c r="I288" s="291">
        <f>+I274</f>
        <v>45199</v>
      </c>
      <c r="J288" s="291">
        <v>44926</v>
      </c>
      <c r="K288" s="395"/>
    </row>
    <row r="289" spans="2:11" x14ac:dyDescent="0.25">
      <c r="B289" s="77" t="s">
        <v>531</v>
      </c>
      <c r="D289" s="16" t="s">
        <v>532</v>
      </c>
      <c r="E289" s="16"/>
      <c r="F289" s="16"/>
      <c r="G289" s="16"/>
      <c r="H289" s="77"/>
      <c r="I289" s="417">
        <f>+SUM(I11:I18)</f>
        <v>72923194.540900826</v>
      </c>
      <c r="J289" s="412">
        <v>0</v>
      </c>
      <c r="K289" s="395"/>
    </row>
    <row r="290" spans="2:11" x14ac:dyDescent="0.25">
      <c r="B290" s="77" t="s">
        <v>533</v>
      </c>
      <c r="D290" s="16" t="s">
        <v>534</v>
      </c>
      <c r="E290" s="16"/>
      <c r="F290" s="16"/>
      <c r="G290" s="16"/>
      <c r="H290" s="77"/>
      <c r="I290" s="417">
        <f>+G45</f>
        <v>6506391952</v>
      </c>
      <c r="J290" s="412">
        <v>0</v>
      </c>
      <c r="K290" s="395"/>
    </row>
    <row r="291" spans="2:11" x14ac:dyDescent="0.25">
      <c r="B291" s="77" t="s">
        <v>569</v>
      </c>
      <c r="D291" s="16" t="s">
        <v>534</v>
      </c>
      <c r="E291" s="16"/>
      <c r="F291" s="16"/>
      <c r="G291" s="16"/>
      <c r="H291" s="77"/>
      <c r="I291" s="417">
        <f>+G109</f>
        <v>3505898113</v>
      </c>
      <c r="J291" s="412">
        <v>0</v>
      </c>
      <c r="K291" s="395"/>
    </row>
    <row r="292" spans="2:11" x14ac:dyDescent="0.25">
      <c r="B292" s="77" t="s">
        <v>535</v>
      </c>
      <c r="D292" s="16"/>
      <c r="E292" s="16"/>
      <c r="F292" s="16"/>
      <c r="G292" s="16"/>
      <c r="H292" s="77"/>
      <c r="I292" s="417">
        <v>57392524.18</v>
      </c>
      <c r="J292" s="412">
        <v>0</v>
      </c>
      <c r="K292" s="395"/>
    </row>
    <row r="293" spans="2:11" x14ac:dyDescent="0.25">
      <c r="B293" s="80" t="s">
        <v>536</v>
      </c>
      <c r="H293" s="77"/>
      <c r="I293" s="413">
        <f>SUM(I289:I292)</f>
        <v>10142605783.720901</v>
      </c>
      <c r="J293" s="413">
        <f>+J289</f>
        <v>0</v>
      </c>
      <c r="K293" s="395"/>
    </row>
    <row r="294" spans="2:11" x14ac:dyDescent="0.25">
      <c r="B294" s="80"/>
      <c r="H294" s="77"/>
      <c r="I294" s="418"/>
      <c r="J294" s="418"/>
      <c r="K294" s="395"/>
    </row>
    <row r="295" spans="2:11" x14ac:dyDescent="0.25">
      <c r="B295" s="80" t="s">
        <v>537</v>
      </c>
      <c r="H295" s="77"/>
      <c r="I295" s="291">
        <f>+I288</f>
        <v>45199</v>
      </c>
      <c r="J295" s="291">
        <v>44926</v>
      </c>
      <c r="K295" s="395"/>
    </row>
    <row r="296" spans="2:11" x14ac:dyDescent="0.25">
      <c r="B296" s="77" t="s">
        <v>538</v>
      </c>
      <c r="D296" s="16" t="s">
        <v>539</v>
      </c>
      <c r="E296" s="16"/>
      <c r="F296" s="16"/>
      <c r="G296" s="16"/>
      <c r="H296" s="77"/>
      <c r="I296" s="417">
        <f>+I186+I188</f>
        <v>1711453625.6905999</v>
      </c>
      <c r="J296" s="412">
        <v>0</v>
      </c>
      <c r="K296" s="395"/>
    </row>
    <row r="297" spans="2:11" x14ac:dyDescent="0.25">
      <c r="B297" s="80" t="s">
        <v>540</v>
      </c>
      <c r="H297" s="77"/>
      <c r="I297" s="413">
        <f>SUM(I296:I296)</f>
        <v>1711453625.6905999</v>
      </c>
      <c r="J297" s="413">
        <f>+J296</f>
        <v>0</v>
      </c>
      <c r="K297" s="395"/>
    </row>
    <row r="298" spans="2:11" ht="14.4" thickBot="1" x14ac:dyDescent="0.3">
      <c r="B298" s="80" t="s">
        <v>541</v>
      </c>
      <c r="H298" s="77"/>
      <c r="I298" s="393">
        <f>+I293-I297</f>
        <v>8431152158.030302</v>
      </c>
      <c r="J298" s="393">
        <f>+J293-J297</f>
        <v>0</v>
      </c>
      <c r="K298" s="395"/>
    </row>
    <row r="299" spans="2:11" ht="14.4" thickTop="1" x14ac:dyDescent="0.25">
      <c r="B299" s="80"/>
      <c r="H299" s="77"/>
      <c r="I299" s="414"/>
      <c r="J299" s="414"/>
      <c r="K299" s="395"/>
    </row>
    <row r="300" spans="2:11" x14ac:dyDescent="0.25">
      <c r="B300" s="508" t="s">
        <v>542</v>
      </c>
      <c r="C300" s="508"/>
      <c r="H300" s="77"/>
      <c r="I300" s="414"/>
      <c r="J300" s="414"/>
      <c r="K300" s="395"/>
    </row>
    <row r="301" spans="2:11" x14ac:dyDescent="0.25">
      <c r="B301" s="419"/>
      <c r="C301" s="419"/>
      <c r="H301" s="77"/>
      <c r="I301" s="504" t="s">
        <v>369</v>
      </c>
      <c r="J301" s="504"/>
      <c r="K301" s="395"/>
    </row>
    <row r="302" spans="2:11" x14ac:dyDescent="0.25">
      <c r="B302" s="65" t="s">
        <v>543</v>
      </c>
      <c r="C302" s="419"/>
      <c r="H302" s="77"/>
      <c r="I302" s="291">
        <f>+I295</f>
        <v>45199</v>
      </c>
      <c r="J302" s="291">
        <f>+J274</f>
        <v>44834</v>
      </c>
      <c r="K302" s="395"/>
    </row>
    <row r="303" spans="2:11" x14ac:dyDescent="0.25">
      <c r="B303" s="65" t="s">
        <v>98</v>
      </c>
      <c r="C303" s="419"/>
      <c r="D303" s="419"/>
      <c r="E303" s="419"/>
      <c r="F303" s="419"/>
      <c r="G303" s="419"/>
      <c r="H303" s="419"/>
      <c r="I303" s="419"/>
      <c r="J303" s="419"/>
      <c r="K303" s="419"/>
    </row>
    <row r="304" spans="2:11" x14ac:dyDescent="0.25">
      <c r="B304" s="72" t="s">
        <v>510</v>
      </c>
      <c r="C304" s="419"/>
      <c r="D304" s="16" t="s">
        <v>544</v>
      </c>
      <c r="H304" s="77"/>
      <c r="I304" s="415">
        <f>+I237</f>
        <v>181130741</v>
      </c>
      <c r="J304" s="415">
        <v>0</v>
      </c>
      <c r="K304" s="395"/>
    </row>
    <row r="305" spans="2:11" x14ac:dyDescent="0.25">
      <c r="B305" s="72" t="s">
        <v>511</v>
      </c>
      <c r="C305" s="419"/>
      <c r="D305" s="16" t="s">
        <v>544</v>
      </c>
      <c r="H305" s="77"/>
      <c r="I305" s="415">
        <f t="shared" ref="I305:I307" si="6">+I238</f>
        <v>41369472.730000004</v>
      </c>
      <c r="J305" s="415">
        <v>0</v>
      </c>
      <c r="K305" s="395"/>
    </row>
    <row r="306" spans="2:11" x14ac:dyDescent="0.25">
      <c r="B306" s="390" t="s">
        <v>512</v>
      </c>
      <c r="D306" s="16" t="s">
        <v>544</v>
      </c>
      <c r="H306" s="77"/>
      <c r="I306" s="415">
        <f t="shared" si="6"/>
        <v>382394963.88119984</v>
      </c>
      <c r="J306" s="415">
        <v>0</v>
      </c>
      <c r="K306" s="395"/>
    </row>
    <row r="307" spans="2:11" x14ac:dyDescent="0.25">
      <c r="B307" s="390" t="s">
        <v>513</v>
      </c>
      <c r="D307" s="16" t="s">
        <v>544</v>
      </c>
      <c r="H307" s="77"/>
      <c r="I307" s="415">
        <f t="shared" si="6"/>
        <v>36800357</v>
      </c>
      <c r="J307" s="415">
        <v>0</v>
      </c>
      <c r="K307" s="395"/>
    </row>
    <row r="308" spans="2:11" x14ac:dyDescent="0.25">
      <c r="B308" s="410" t="s">
        <v>523</v>
      </c>
      <c r="D308" s="16"/>
      <c r="H308" s="77"/>
      <c r="I308" s="415">
        <v>811591</v>
      </c>
      <c r="J308" s="415">
        <v>0</v>
      </c>
      <c r="K308" s="395"/>
    </row>
    <row r="309" spans="2:11" x14ac:dyDescent="0.25">
      <c r="B309" s="455" t="s">
        <v>567</v>
      </c>
      <c r="D309" s="16"/>
      <c r="H309" s="77"/>
      <c r="I309" s="415"/>
      <c r="J309" s="415"/>
      <c r="K309" s="395"/>
    </row>
    <row r="310" spans="2:11" x14ac:dyDescent="0.25">
      <c r="B310" s="410" t="s">
        <v>568</v>
      </c>
      <c r="D310" s="16"/>
      <c r="H310" s="77"/>
      <c r="I310" s="415">
        <f>+ER!E51</f>
        <v>23398113</v>
      </c>
      <c r="J310" s="415">
        <v>0</v>
      </c>
      <c r="K310" s="395"/>
    </row>
    <row r="311" spans="2:11" x14ac:dyDescent="0.25">
      <c r="H311" s="77"/>
      <c r="I311" s="413">
        <f>SUM(I304:I310)</f>
        <v>665905238.61119986</v>
      </c>
      <c r="J311" s="413">
        <f>SUM(J304:J308)</f>
        <v>0</v>
      </c>
      <c r="K311" s="395"/>
    </row>
    <row r="312" spans="2:11" x14ac:dyDescent="0.25">
      <c r="B312" s="347" t="s">
        <v>545</v>
      </c>
      <c r="H312" s="77"/>
      <c r="I312" s="414"/>
      <c r="J312" s="414"/>
      <c r="K312" s="395"/>
    </row>
    <row r="313" spans="2:11" x14ac:dyDescent="0.25">
      <c r="B313" s="65" t="s">
        <v>98</v>
      </c>
      <c r="H313" s="77"/>
      <c r="I313" s="414"/>
      <c r="J313" s="414"/>
      <c r="K313" s="395"/>
    </row>
    <row r="314" spans="2:11" x14ac:dyDescent="0.25">
      <c r="B314" s="390" t="s">
        <v>546</v>
      </c>
      <c r="D314" s="16" t="s">
        <v>373</v>
      </c>
      <c r="H314" s="77"/>
      <c r="I314" s="415">
        <v>86799087.733599991</v>
      </c>
      <c r="J314" s="415">
        <v>0</v>
      </c>
      <c r="K314" s="395"/>
    </row>
    <row r="315" spans="2:11" x14ac:dyDescent="0.25">
      <c r="B315" s="390" t="s">
        <v>200</v>
      </c>
      <c r="D315" s="16" t="s">
        <v>547</v>
      </c>
      <c r="H315" s="77"/>
      <c r="I315" s="420">
        <v>2156478.2599999998</v>
      </c>
      <c r="J315" s="420">
        <v>0</v>
      </c>
      <c r="K315" s="395"/>
    </row>
    <row r="316" spans="2:11" x14ac:dyDescent="0.25">
      <c r="B316" s="390"/>
      <c r="H316" s="77"/>
      <c r="I316" s="414">
        <f>SUM(I314:I315)</f>
        <v>88955565.993599996</v>
      </c>
      <c r="J316" s="414">
        <f>SUM(J314:J315)</f>
        <v>0</v>
      </c>
      <c r="K316" s="395"/>
    </row>
    <row r="317" spans="2:11" x14ac:dyDescent="0.25">
      <c r="B317" s="80"/>
      <c r="H317" s="77"/>
      <c r="I317" s="414"/>
      <c r="J317" s="414"/>
      <c r="K317" s="395"/>
    </row>
    <row r="318" spans="2:11" x14ac:dyDescent="0.25">
      <c r="B318" s="76" t="s">
        <v>548</v>
      </c>
      <c r="C318" s="76"/>
      <c r="D318" s="76"/>
      <c r="E318" s="76"/>
      <c r="F318" s="76"/>
      <c r="G318" s="76"/>
      <c r="H318" s="76"/>
      <c r="I318" s="76"/>
      <c r="J318" s="76"/>
    </row>
    <row r="319" spans="2:11" ht="6" customHeight="1" x14ac:dyDescent="0.25"/>
    <row r="320" spans="2:11" x14ac:dyDescent="0.25">
      <c r="B320" s="72" t="s">
        <v>549</v>
      </c>
    </row>
    <row r="322" spans="2:12" x14ac:dyDescent="0.25">
      <c r="B322" s="72" t="s">
        <v>550</v>
      </c>
    </row>
    <row r="324" spans="2:12" x14ac:dyDescent="0.25">
      <c r="B324" s="505" t="s">
        <v>551</v>
      </c>
      <c r="C324" s="505"/>
      <c r="D324" s="505"/>
      <c r="E324" s="505"/>
      <c r="F324" s="505"/>
      <c r="G324" s="505"/>
      <c r="H324" s="505"/>
      <c r="I324" s="505"/>
      <c r="J324" s="505"/>
    </row>
    <row r="325" spans="2:12" x14ac:dyDescent="0.25">
      <c r="K325" s="421"/>
    </row>
    <row r="327" spans="2:12" x14ac:dyDescent="0.25">
      <c r="B327" s="422" t="s">
        <v>552</v>
      </c>
      <c r="C327" s="422" t="s">
        <v>553</v>
      </c>
      <c r="D327" s="506" t="s">
        <v>554</v>
      </c>
      <c r="E327" s="506"/>
      <c r="F327" s="506"/>
      <c r="G327" s="506"/>
      <c r="H327" s="506"/>
      <c r="I327" s="422" t="s">
        <v>555</v>
      </c>
      <c r="J327" s="422" t="s">
        <v>556</v>
      </c>
    </row>
    <row r="328" spans="2:12" s="178" customFormat="1" ht="24" customHeight="1" x14ac:dyDescent="0.25">
      <c r="B328" s="423">
        <v>44992</v>
      </c>
      <c r="C328" s="183" t="s">
        <v>557</v>
      </c>
      <c r="D328" s="507" t="s">
        <v>558</v>
      </c>
      <c r="E328" s="507"/>
      <c r="F328" s="507"/>
      <c r="G328" s="507"/>
      <c r="H328" s="507"/>
      <c r="I328" s="178" t="s">
        <v>559</v>
      </c>
      <c r="J328" s="423">
        <v>45362</v>
      </c>
      <c r="K328" s="456"/>
      <c r="L328" s="424"/>
    </row>
    <row r="329" spans="2:12" s="178" customFormat="1" x14ac:dyDescent="0.25">
      <c r="B329" s="423">
        <v>44992</v>
      </c>
      <c r="C329" s="183" t="s">
        <v>560</v>
      </c>
      <c r="D329" s="507" t="s">
        <v>558</v>
      </c>
      <c r="E329" s="507"/>
      <c r="F329" s="507"/>
      <c r="G329" s="507"/>
      <c r="H329" s="507"/>
      <c r="I329" s="178" t="s">
        <v>561</v>
      </c>
      <c r="J329" s="423">
        <v>45362</v>
      </c>
      <c r="K329" s="457"/>
    </row>
    <row r="330" spans="2:12" s="178" customFormat="1" ht="6" customHeight="1" x14ac:dyDescent="0.25">
      <c r="B330" s="423"/>
      <c r="C330" s="183"/>
      <c r="J330" s="423"/>
      <c r="K330" s="457"/>
    </row>
    <row r="331" spans="2:12" x14ac:dyDescent="0.25">
      <c r="B331" s="76" t="s">
        <v>562</v>
      </c>
      <c r="C331" s="76"/>
      <c r="D331" s="76"/>
      <c r="E331" s="76"/>
      <c r="F331" s="76"/>
      <c r="G331" s="76"/>
      <c r="H331" s="76"/>
      <c r="I331" s="76"/>
      <c r="J331" s="76"/>
      <c r="K331" s="287"/>
    </row>
    <row r="332" spans="2:12" ht="6" customHeight="1" x14ac:dyDescent="0.25">
      <c r="B332" s="502"/>
      <c r="C332" s="502"/>
      <c r="D332" s="502"/>
      <c r="E332" s="502"/>
      <c r="F332" s="502"/>
      <c r="G332" s="502"/>
      <c r="H332" s="502"/>
      <c r="I332" s="502"/>
      <c r="J332" s="502"/>
      <c r="K332" s="287"/>
    </row>
    <row r="333" spans="2:12" ht="33.6" customHeight="1" x14ac:dyDescent="0.25">
      <c r="B333" s="501" t="s">
        <v>563</v>
      </c>
      <c r="C333" s="501"/>
      <c r="D333" s="501"/>
      <c r="E333" s="501"/>
      <c r="F333" s="501"/>
      <c r="G333" s="501"/>
      <c r="H333" s="501"/>
      <c r="I333" s="501"/>
      <c r="J333" s="501"/>
      <c r="K333" s="421"/>
      <c r="L333" s="104"/>
    </row>
    <row r="334" spans="2:12" ht="6" customHeight="1" x14ac:dyDescent="0.25">
      <c r="K334" s="287"/>
    </row>
    <row r="335" spans="2:12" x14ac:dyDescent="0.25">
      <c r="K335" s="287"/>
    </row>
    <row r="336" spans="2:12" x14ac:dyDescent="0.25">
      <c r="B336" s="464" t="s">
        <v>564</v>
      </c>
      <c r="C336" s="464"/>
      <c r="D336" s="464"/>
      <c r="E336" s="464"/>
      <c r="F336" s="464"/>
      <c r="G336" s="464"/>
      <c r="H336" s="464"/>
      <c r="I336" s="464"/>
      <c r="J336" s="464"/>
      <c r="K336" s="287"/>
    </row>
    <row r="337" spans="2:12" x14ac:dyDescent="0.25">
      <c r="B337" s="502"/>
      <c r="C337" s="502"/>
      <c r="D337" s="502"/>
      <c r="E337" s="502"/>
      <c r="F337" s="502"/>
      <c r="G337" s="502"/>
      <c r="H337" s="502"/>
      <c r="I337" s="502"/>
      <c r="J337" s="502"/>
      <c r="K337" s="287"/>
    </row>
    <row r="338" spans="2:12" ht="28.2" customHeight="1" x14ac:dyDescent="0.25">
      <c r="B338" s="503" t="s">
        <v>565</v>
      </c>
      <c r="C338" s="503"/>
      <c r="D338" s="503"/>
      <c r="E338" s="503"/>
      <c r="F338" s="503"/>
      <c r="G338" s="503"/>
      <c r="H338" s="503"/>
      <c r="I338" s="503"/>
      <c r="J338" s="503"/>
      <c r="K338" s="287"/>
    </row>
    <row r="339" spans="2:12" x14ac:dyDescent="0.25">
      <c r="K339" s="287"/>
    </row>
    <row r="340" spans="2:12" x14ac:dyDescent="0.25">
      <c r="K340" s="421"/>
      <c r="L340" s="425"/>
    </row>
    <row r="341" spans="2:12" x14ac:dyDescent="0.25">
      <c r="K341" s="287"/>
    </row>
    <row r="342" spans="2:12" x14ac:dyDescent="0.25">
      <c r="K342" s="287"/>
    </row>
  </sheetData>
  <autoFilter ref="A42:Q59" xr:uid="{00000000-0009-0000-0000-000007000000}"/>
  <mergeCells count="69">
    <mergeCell ref="B3:J3"/>
    <mergeCell ref="B4:J4"/>
    <mergeCell ref="B40:G40"/>
    <mergeCell ref="H40:J40"/>
    <mergeCell ref="B41:B42"/>
    <mergeCell ref="C41:C42"/>
    <mergeCell ref="D41:D42"/>
    <mergeCell ref="E41:F41"/>
    <mergeCell ref="G41:G42"/>
    <mergeCell ref="H41:H42"/>
    <mergeCell ref="I41:I42"/>
    <mergeCell ref="J41:J42"/>
    <mergeCell ref="B67:G67"/>
    <mergeCell ref="H67:J67"/>
    <mergeCell ref="B68:B69"/>
    <mergeCell ref="C68:C69"/>
    <mergeCell ref="D68:D69"/>
    <mergeCell ref="E68:E69"/>
    <mergeCell ref="G68:G69"/>
    <mergeCell ref="H68:H69"/>
    <mergeCell ref="I68:I69"/>
    <mergeCell ref="J68:J69"/>
    <mergeCell ref="B77:B78"/>
    <mergeCell ref="C77:C78"/>
    <mergeCell ref="D77:D78"/>
    <mergeCell ref="E77:F77"/>
    <mergeCell ref="G77:G78"/>
    <mergeCell ref="B97:B98"/>
    <mergeCell ref="C97:C98"/>
    <mergeCell ref="D97:D98"/>
    <mergeCell ref="B115:B116"/>
    <mergeCell ref="C115:C116"/>
    <mergeCell ref="D115:D116"/>
    <mergeCell ref="D185:H185"/>
    <mergeCell ref="E115:E116"/>
    <mergeCell ref="I124:J124"/>
    <mergeCell ref="I131:J131"/>
    <mergeCell ref="I144:J144"/>
    <mergeCell ref="C152:D152"/>
    <mergeCell ref="C153:H153"/>
    <mergeCell ref="I153:M153"/>
    <mergeCell ref="N154:O154"/>
    <mergeCell ref="I166:J166"/>
    <mergeCell ref="I175:J175"/>
    <mergeCell ref="D176:H176"/>
    <mergeCell ref="I184:J184"/>
    <mergeCell ref="B300:C300"/>
    <mergeCell ref="I196:J196"/>
    <mergeCell ref="I207:J207"/>
    <mergeCell ref="B209:B210"/>
    <mergeCell ref="C209:C210"/>
    <mergeCell ref="D209:D210"/>
    <mergeCell ref="E209:E210"/>
    <mergeCell ref="G209:G210"/>
    <mergeCell ref="I222:J222"/>
    <mergeCell ref="B254:C254"/>
    <mergeCell ref="B256:D256"/>
    <mergeCell ref="I273:J273"/>
    <mergeCell ref="I287:J287"/>
    <mergeCell ref="B333:J333"/>
    <mergeCell ref="B336:J336"/>
    <mergeCell ref="B337:J337"/>
    <mergeCell ref="B338:J338"/>
    <mergeCell ref="I301:J301"/>
    <mergeCell ref="B324:J324"/>
    <mergeCell ref="D327:H327"/>
    <mergeCell ref="D328:H328"/>
    <mergeCell ref="D329:H329"/>
    <mergeCell ref="B332:J332"/>
  </mergeCells>
  <dataValidations count="1">
    <dataValidation type="list" allowBlank="1" showInputMessage="1" showErrorMessage="1" sqref="C177:C179 C186:C190" xr:uid="{36B76D5D-9238-4780-8890-836388992699}">
      <formula1>#REF!</formula1>
    </dataValidation>
  </dataValidations>
  <hyperlinks>
    <hyperlink ref="I1" location="BG!A1" display="BG" xr:uid="{FF26B85A-B19D-4DD6-8A92-25781EF093F5}"/>
  </hyperlinks>
  <printOptions horizontalCentered="1"/>
  <pageMargins left="0.39370078740157483" right="0.39370078740157483" top="0.74803149606299213" bottom="0.74803149606299213" header="0.31496062992125984" footer="0.31496062992125984"/>
  <pageSetup paperSize="9" scale="60" orientation="portrait" r:id="rId1"/>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XGniLY3uUO4LkefKu/zkoPnZKGDp4E7jXIbLNIKzrsA=</DigestValue>
    </Reference>
    <Reference Type="http://www.w3.org/2000/09/xmldsig#Object" URI="#idOfficeObject">
      <DigestMethod Algorithm="http://www.w3.org/2001/04/xmlenc#sha256"/>
      <DigestValue>s7QDtX8WCNo9moFM7r/rQ+vGSQuWus8PcXyndvct8O8=</DigestValue>
    </Reference>
    <Reference Type="http://uri.etsi.org/01903#SignedProperties" URI="#idSignedProperties">
      <Transforms>
        <Transform Algorithm="http://www.w3.org/TR/2001/REC-xml-c14n-20010315"/>
      </Transforms>
      <DigestMethod Algorithm="http://www.w3.org/2001/04/xmlenc#sha256"/>
      <DigestValue>j9sVI9reScj6ZJtvJzTnKEsYook7ze5X9hlvwpQyFmc=</DigestValue>
    </Reference>
  </SignedInfo>
  <SignatureValue>v5BssWG0P2/zJ5djfOUDcADPKTGqJwW2OkI9nzqswNa3gi8zsqZ2Uj1zHnvCRYstaOtwqjsILbeL
FfRk083L62QsATrgMTKQWDSaJsTij9UnGP/ghBUrrg1H+lbk8v+tEfRq/eZUg/UbxMTl22d+UaoN
6X+GQt3+8TaObCkCm5E2Hp+V8sv+l9eDiApZk+vMyxcI2aUuVpk5XOymlMOKAOpa5WMxkefyRXGH
H91q8uZh7cHgWAgUv0JdIO+pA666F12l5MAJ7IMp6BXgAAjsXIxmgn42tjDaPVTyZeaycfpGcAYf
zOZ3R1A4EZ78abCYNKIMeDVUd9bKDGy37/ujjA==</SignatureValue>
  <KeyInfo>
    <X509Data>
      <X509Certificate>MIID8jCCAtqgAwIBAgIQNxWOWdC0ZZlIEKe4VkwsujANBgkqhkiG9w0BAQsFADB4MXYwEQYKCZImiZPyLGQBGRYDbmV0MBUGCgmSJomT8ixkARkWB3dpbmRvd3MwHQYDVQQDExZNUy1Pcmdhbml6YXRpb24tQWNjZXNzMCsGA1UECxMkODJkYmFjYTQtM2U4MS00NmNhLTljNzMtMDk1MGMxZWFjYTk3MB4XDTIyMTAxMTEzMTc0M1oXDTMyMTAxMTEzNDc0M1owLzEtMCsGA1UEAxMkNjQ3M2VjZGMtMGFmYS00ZmQ4LWEyMmUtYjM4MDFmYzRkYzZiMIIBIjANBgkqhkiG9w0BAQEFAAOCAQ8AMIIBCgKCAQEAyW6rtnal9T4qNIRFxlDJl41np8KChjQcJl3dox27d+agnKPkrdI6oT+D+xY66knase8nZ5QtGwKDTmeC8F6ckc2jTainBmO2PNbwKLUczKfKOSnB+WjJL2uhI62f82Wrb6Ni1p8u8MlRV90ZFIIQ5E5RHYpwNsrQHwXU013m9j6W2pzkaClYWgqoB3KVfd3REUNpRELpc8E3LzGE6cUOZNPE/4uqEEYdzq6kb7AzD9ITsYnB4p71w1yXjBdZntF+oTKG1wIb99EHiZmPVKlIzKVeZU53HJvrfYj1ab9PZx0TqN+VmorIgCSMeTiwsewojknt+ZQQlzqkF0kT0pU9swIDAQABo4HAMIG9MAwGA1UdEwEB/wQCMAAwFgYDVR0lAQH/BAwwCgYIKwYBBQUHAwIwIgYLKoZIhvcUAQWCHAIEEwSBENzsc2T6CthPoi6zgB/E3GswIgYLKoZIhvcUAQWCHAMEEwSBEA2S6ut5xMFDvfOtk4ITW4gwIgYLKoZIhvcUAQWCHAUEEwSBEAbY9etnPKNPuoMfS+Ni3WowFAYLKoZIhvcUAQWCHAgEBQSBAlNBMBMGCyqGSIb3FAEFghwHBAQEgQEwMA0GCSqGSIb3DQEBCwUAA4IBAQCdAEKfFq7hP1KISa0y3SvMX+Dpeofvk2Ck7ntPJBPCmtgL1kbokRRtuqgH9qn7IkGc7NT19XYICVPLbA9kUCCKmP6H8uBMNYqJ+ss7jVYhDvfQraHU1JPXcX8Lth0zQ/4AwJwCgG2zWOQyeJkNhui54PTEu1nNv+rjJCAFF+DKmwo89n6T3jdq+9YN7kBsUnVYOCZLR6OZB+WDrgGwmcx+V3Z3QJC6sYVGYtb8HEJCTv6GNMvfn0b5ZyMons1QXcKWIrmFvS34rt+Gy3rfJMiNAWqYr6sOPbjvo/4OHDFXUI/wumCrMXZB67SseHckyeLRnTuNnXxSt77zZyh3roB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CBvSlf2hQ06nana7VHf7OTtGOWKBYi/8ZkGO0urZT7Y=</DigestValue>
      </Reference>
      <Reference URI="/xl/comments1.xml?ContentType=application/vnd.openxmlformats-officedocument.spreadsheetml.comments+xml">
        <DigestMethod Algorithm="http://www.w3.org/2001/04/xmlenc#sha256"/>
        <DigestValue>JsOIfR+OApRbkpIMIh4m4oNsunBRLvZ96zPpvwSCYCM=</DigestValue>
      </Reference>
      <Reference URI="/xl/comments2.xml?ContentType=application/vnd.openxmlformats-officedocument.spreadsheetml.comments+xml">
        <DigestMethod Algorithm="http://www.w3.org/2001/04/xmlenc#sha256"/>
        <DigestValue>rRTlufS9ucqDrvUgO2MaydMSWG46UIieL+MswTEyzow=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zlUhI3KK1cdaoPYBEt6/kaQaqPGuW1vWAT1klsUumjY=</DigestValue>
      </Reference>
      <Reference URI="/xl/drawings/drawing2.xml?ContentType=application/vnd.openxmlformats-officedocument.drawing+xml">
        <DigestMethod Algorithm="http://www.w3.org/2001/04/xmlenc#sha256"/>
        <DigestValue>XR87rA3Aioqwbsqq9Sj+LQJbnXYxeztUfJRYzcSQXnQ=</DigestValue>
      </Reference>
      <Reference URI="/xl/drawings/drawing3.xml?ContentType=application/vnd.openxmlformats-officedocument.drawing+xml">
        <DigestMethod Algorithm="http://www.w3.org/2001/04/xmlenc#sha256"/>
        <DigestValue>yGR1bXXs+PRcbyzwpRGtL/SlFWm2tsYt/meLEDFDWMI=</DigestValue>
      </Reference>
      <Reference URI="/xl/drawings/drawing4.xml?ContentType=application/vnd.openxmlformats-officedocument.drawing+xml">
        <DigestMethod Algorithm="http://www.w3.org/2001/04/xmlenc#sha256"/>
        <DigestValue>ByoEtldRB+ecbo/UcflJ+bgG0HVdGTE7xHEW77gSgOI=</DigestValue>
      </Reference>
      <Reference URI="/xl/drawings/drawing5.xml?ContentType=application/vnd.openxmlformats-officedocument.drawing+xml">
        <DigestMethod Algorithm="http://www.w3.org/2001/04/xmlenc#sha256"/>
        <DigestValue>npt2aEyyN1Si0Atq1EKJFuBNv1w0KAJB/kNQTeNpDOM=</DigestValue>
      </Reference>
      <Reference URI="/xl/drawings/drawing6.xml?ContentType=application/vnd.openxmlformats-officedocument.drawing+xml">
        <DigestMethod Algorithm="http://www.w3.org/2001/04/xmlenc#sha256"/>
        <DigestValue>tYNnFGmzGeJrD3x0FQk7NTRAJmRHHjp9mTr0XqLR82o=</DigestValue>
      </Reference>
      <Reference URI="/xl/drawings/drawing7.xml?ContentType=application/vnd.openxmlformats-officedocument.drawing+xml">
        <DigestMethod Algorithm="http://www.w3.org/2001/04/xmlenc#sha256"/>
        <DigestValue>0xJ4w7Jps6c3dFV83wRVvRBGuLpeg3moPnTBhmYFoyo=</DigestValue>
      </Reference>
      <Reference URI="/xl/drawings/vmlDrawing1.vml?ContentType=application/vnd.openxmlformats-officedocument.vmlDrawing">
        <DigestMethod Algorithm="http://www.w3.org/2001/04/xmlenc#sha256"/>
        <DigestValue>SQRrKuayOkS++B5r9lblSHRaHMQq3d3pVBXDR04/cWM=</DigestValue>
      </Reference>
      <Reference URI="/xl/drawings/vmlDrawing2.vml?ContentType=application/vnd.openxmlformats-officedocument.vmlDrawing">
        <DigestMethod Algorithm="http://www.w3.org/2001/04/xmlenc#sha256"/>
        <DigestValue>ZAHZsAaqROE9F/2Zfu6sFco8jPwPYOMOj1NPJkMRaEE=</DigestValue>
      </Reference>
      <Reference URI="/xl/media/image1.png?ContentType=image/png">
        <DigestMethod Algorithm="http://www.w3.org/2001/04/xmlenc#sha256"/>
        <DigestValue>YNEya4VTxBeVrlpKIYBwRvh5cmaX0RSE8c68O32yxKc=</DigestValue>
      </Reference>
      <Reference URI="/xl/persons/person.xml?ContentType=application/vnd.ms-excel.person+xml">
        <DigestMethod Algorithm="http://www.w3.org/2001/04/xmlenc#sha256"/>
        <DigestValue>y8wFaI1k624BmTwyne7E0vstYyZIAKuqCXRwFBEPtwI=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/n/25K/TjBo/LrUjac1mJOaGDuunFvupsUxdaNk6V5w=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zIWBQ5gcIqSjTa5fGMmU6Ijif8CDmbjnyI+QHoyHCAM=</DigestValue>
      </Reference>
      <Reference URI="/xl/printerSettings/printerSettings7.bin?ContentType=application/vnd.openxmlformats-officedocument.spreadsheetml.printerSettings">
        <DigestMethod Algorithm="http://www.w3.org/2001/04/xmlenc#sha256"/>
        <DigestValue>SqaB1a94wDwO3sSxQAiHKvEeaLflL4AsIJVDog/Z10g=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L1p0oWueecIHgTQh2Irya1SPO7AiYL6W555UV+a5G2o=</DigestValue>
      </Reference>
      <Reference URI="/xl/styles.xml?ContentType=application/vnd.openxmlformats-officedocument.spreadsheetml.styles+xml">
        <DigestMethod Algorithm="http://www.w3.org/2001/04/xmlenc#sha256"/>
        <DigestValue>+i03l5nZAa2OyN4oh77j2Rq+iWlwFdcWGLcZkIKlq3Q=</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5D1RNargB9KI1luVuUFHFiU6Jv9gHkCQMNXVPYSsvGk=</DigestValue>
      </Reference>
      <Reference URI="/xl/workbook.xml?ContentType=application/vnd.openxmlformats-officedocument.spreadsheetml.sheet.main+xml">
        <DigestMethod Algorithm="http://www.w3.org/2001/04/xmlenc#sha256"/>
        <DigestValue>N1HG+pWYYtugKG7+KHKnwwa6EoqpRbQXWzWAk9Q2J6U=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u8WW2XSGX4puqqIVqGeL38PxJQXnoRD65C2fCm65pOs=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UDmh7vRImZAxNUfFPgZncw6WauG03G0Fqq7wdiylsR0=</DigestValue>
      </Reference>
      <Reference URI="/xl/worksheets/sheet1.xml?ContentType=application/vnd.openxmlformats-officedocument.spreadsheetml.worksheet+xml">
        <DigestMethod Algorithm="http://www.w3.org/2001/04/xmlenc#sha256"/>
        <DigestValue>2ZF50dK02ClZpvpNdeFQikzTeXgSLT4f4DQ0PVt/9PY=</DigestValue>
      </Reference>
      <Reference URI="/xl/worksheets/sheet2.xml?ContentType=application/vnd.openxmlformats-officedocument.spreadsheetml.worksheet+xml">
        <DigestMethod Algorithm="http://www.w3.org/2001/04/xmlenc#sha256"/>
        <DigestValue>Q94WSgAVXtf5cbzO5CVvaJdzS3q2C9PegYBnH5hLdiU=</DigestValue>
      </Reference>
      <Reference URI="/xl/worksheets/sheet3.xml?ContentType=application/vnd.openxmlformats-officedocument.spreadsheetml.worksheet+xml">
        <DigestMethod Algorithm="http://www.w3.org/2001/04/xmlenc#sha256"/>
        <DigestValue>Ry+va6ZRHqABk/GgzuSbOOqHZk2987NcFAjgasm3TJY=</DigestValue>
      </Reference>
      <Reference URI="/xl/worksheets/sheet4.xml?ContentType=application/vnd.openxmlformats-officedocument.spreadsheetml.worksheet+xml">
        <DigestMethod Algorithm="http://www.w3.org/2001/04/xmlenc#sha256"/>
        <DigestValue>izneohwTRr61ZpMq/DXZVfF3peHCHJc3vtLar1ztVGg=</DigestValue>
      </Reference>
      <Reference URI="/xl/worksheets/sheet5.xml?ContentType=application/vnd.openxmlformats-officedocument.spreadsheetml.worksheet+xml">
        <DigestMethod Algorithm="http://www.w3.org/2001/04/xmlenc#sha256"/>
        <DigestValue>V2CLOXMgoBJym3/HHVQ8l0v+hR49MGpWb55CSfc5heI=</DigestValue>
      </Reference>
      <Reference URI="/xl/worksheets/sheet6.xml?ContentType=application/vnd.openxmlformats-officedocument.spreadsheetml.worksheet+xml">
        <DigestMethod Algorithm="http://www.w3.org/2001/04/xmlenc#sha256"/>
        <DigestValue>ZUnE6aG77nMrKs15v66H/rTkzbbRxVURqKkm30gUiB4=</DigestValue>
      </Reference>
      <Reference URI="/xl/worksheets/sheet7.xml?ContentType=application/vnd.openxmlformats-officedocument.spreadsheetml.worksheet+xml">
        <DigestMethod Algorithm="http://www.w3.org/2001/04/xmlenc#sha256"/>
        <DigestValue>/W1w36GEksSo05XHaW/N2Q9FtnVIhHkj9c9Zr2LI+uE=</DigestValue>
      </Reference>
      <Reference URI="/xl/worksheets/sheet8.xml?ContentType=application/vnd.openxmlformats-officedocument.spreadsheetml.worksheet+xml">
        <DigestMethod Algorithm="http://www.w3.org/2001/04/xmlenc#sha256"/>
        <DigestValue>eImGKbNXXqDS319e26+qLPQcb29Hq8iSW19ir9lvidI=</DigestValue>
      </Reference>
    </Manifest>
    <SignatureProperties>
      <SignatureProperty Id="idSignatureTime" Target="#idPackageSignature">
        <mdssi:SignatureTime xmlns:mdssi="http://schemas.openxmlformats.org/package/2006/digital-signature">
          <mdssi:Format>YYYY-MM-DDThh:mm:ssTZD</mdssi:Format>
          <mdssi:Value>2023-11-15T19:54:16Z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2023-11-15T19:54:16Z</xd:SigningTime>
          <xd:SigningCertificate>
            <xd:Cert>
              <xd:CertDigest>
                <DigestMethod Algorithm="http://www.w3.org/2001/04/xmlenc#sha256"/>
                <DigestValue>YgQH25xqTI3v03dpGNNhA4GU/iKohWvkC6TTUxsrksc=</DigestValue>
              </xd:CertDigest>
              <xd:IssuerSerial>
                <X509IssuerName>DC=net + DC=windows + CN=MS-Organization-Access + OU=82dbaca4-3e81-46ca-9c73-0950c1eaca97</X509IssuerName>
                <X509SerialNumber>73219465220260755173564630511878155450</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TccghSQe+iQOER64EGqUyEAvYbo9lIsmVDgOoqIml5g=</DigestValue>
    </Reference>
    <Reference Type="http://www.w3.org/2000/09/xmldsig#Object" URI="#idOfficeObject">
      <DigestMethod Algorithm="http://www.w3.org/2001/04/xmlenc#sha256"/>
      <DigestValue>I8w120OJ70hJMBkhKNmgV9hxW79qpKk1glVdWVfL9ok=</DigestValue>
    </Reference>
    <Reference Type="http://uri.etsi.org/01903#SignedProperties" URI="#idSignedProperties">
      <Transforms>
        <Transform Algorithm="http://www.w3.org/TR/2001/REC-xml-c14n-20010315"/>
      </Transforms>
      <DigestMethod Algorithm="http://www.w3.org/2001/04/xmlenc#sha256"/>
      <DigestValue>vuamrVkkoR0aJvIGVmu7cBhfBxpa4RwjklSJLHJJmps=</DigestValue>
    </Reference>
  </SignedInfo>
  <SignatureValue>U3bvfJ0Vyb67VoU2ySRfl9b2DrdT8uuF9dchY/Bscwxj9iqJod0x02gRd9g96KfEYQ02qtOKJFh2
8ol2zZtIpbYsgc/YUXRtIpmVYZX+dTXjcqrKh9fW8gNGyxKiFTWvo7+UjbgF1PFOwdtkhbSdzkDW
Sd6N3ZYKd2LBwlsLCVy37I7Z9rRNRLT37EBA6vojkiQCkMz/obw1yZ/SxcPjEhaeoJHJWGOwL2RA
kPHZdd59KxfR5U9i70ndZtA9/EAcMAYL+kkrvyRPC3NPD8/QGdiyUMfrrzHqmlf9f1gCaMHisin3
qfAVxVwxHZvU69icIcoqad/l4x6qJLUr/k2/4w==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l1WMpMgSK4mttW9VE0LbE0MR2sfCbCXZj5BcdO/LycA=</DigestValue>
      </Reference>
      <Reference URI="/xl/calcChain.xml?ContentType=application/vnd.openxmlformats-officedocument.spreadsheetml.calcChain+xml">
        <DigestMethod Algorithm="http://www.w3.org/2001/04/xmlenc#sha256"/>
        <DigestValue>CBvSlf2hQ06nana7VHf7OTtGOWKBYi/8ZkGO0urZT7Y=</DigestValue>
      </Reference>
      <Reference URI="/xl/comments1.xml?ContentType=application/vnd.openxmlformats-officedocument.spreadsheetml.comments+xml">
        <DigestMethod Algorithm="http://www.w3.org/2001/04/xmlenc#sha256"/>
        <DigestValue>JsOIfR+OApRbkpIMIh4m4oNsunBRLvZ96zPpvwSCYCM=</DigestValue>
      </Reference>
      <Reference URI="/xl/comments2.xml?ContentType=application/vnd.openxmlformats-officedocument.spreadsheetml.comments+xml">
        <DigestMethod Algorithm="http://www.w3.org/2001/04/xmlenc#sha256"/>
        <DigestValue>rRTlufS9ucqDrvUgO2MaydMSWG46UIieL+MswTEyzow=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zlUhI3KK1cdaoPYBEt6/kaQaqPGuW1vWAT1klsUumjY=</DigestValue>
      </Reference>
      <Reference URI="/xl/drawings/drawing2.xml?ContentType=application/vnd.openxmlformats-officedocument.drawing+xml">
        <DigestMethod Algorithm="http://www.w3.org/2001/04/xmlenc#sha256"/>
        <DigestValue>XR87rA3Aioqwbsqq9Sj+LQJbnXYxeztUfJRYzcSQXnQ=</DigestValue>
      </Reference>
      <Reference URI="/xl/drawings/drawing3.xml?ContentType=application/vnd.openxmlformats-officedocument.drawing+xml">
        <DigestMethod Algorithm="http://www.w3.org/2001/04/xmlenc#sha256"/>
        <DigestValue>yGR1bXXs+PRcbyzwpRGtL/SlFWm2tsYt/meLEDFDWMI=</DigestValue>
      </Reference>
      <Reference URI="/xl/drawings/drawing4.xml?ContentType=application/vnd.openxmlformats-officedocument.drawing+xml">
        <DigestMethod Algorithm="http://www.w3.org/2001/04/xmlenc#sha256"/>
        <DigestValue>ByoEtldRB+ecbo/UcflJ+bgG0HVdGTE7xHEW77gSgOI=</DigestValue>
      </Reference>
      <Reference URI="/xl/drawings/drawing5.xml?ContentType=application/vnd.openxmlformats-officedocument.drawing+xml">
        <DigestMethod Algorithm="http://www.w3.org/2001/04/xmlenc#sha256"/>
        <DigestValue>npt2aEyyN1Si0Atq1EKJFuBNv1w0KAJB/kNQTeNpDOM=</DigestValue>
      </Reference>
      <Reference URI="/xl/drawings/drawing6.xml?ContentType=application/vnd.openxmlformats-officedocument.drawing+xml">
        <DigestMethod Algorithm="http://www.w3.org/2001/04/xmlenc#sha256"/>
        <DigestValue>tYNnFGmzGeJrD3x0FQk7NTRAJmRHHjp9mTr0XqLR82o=</DigestValue>
      </Reference>
      <Reference URI="/xl/drawings/drawing7.xml?ContentType=application/vnd.openxmlformats-officedocument.drawing+xml">
        <DigestMethod Algorithm="http://www.w3.org/2001/04/xmlenc#sha256"/>
        <DigestValue>0xJ4w7Jps6c3dFV83wRVvRBGuLpeg3moPnTBhmYFoyo=</DigestValue>
      </Reference>
      <Reference URI="/xl/drawings/vmlDrawing1.vml?ContentType=application/vnd.openxmlformats-officedocument.vmlDrawing">
        <DigestMethod Algorithm="http://www.w3.org/2001/04/xmlenc#sha256"/>
        <DigestValue>SQRrKuayOkS++B5r9lblSHRaHMQq3d3pVBXDR04/cWM=</DigestValue>
      </Reference>
      <Reference URI="/xl/drawings/vmlDrawing2.vml?ContentType=application/vnd.openxmlformats-officedocument.vmlDrawing">
        <DigestMethod Algorithm="http://www.w3.org/2001/04/xmlenc#sha256"/>
        <DigestValue>ZAHZsAaqROE9F/2Zfu6sFco8jPwPYOMOj1NPJkMRaEE=</DigestValue>
      </Reference>
      <Reference URI="/xl/media/image1.png?ContentType=image/png">
        <DigestMethod Algorithm="http://www.w3.org/2001/04/xmlenc#sha256"/>
        <DigestValue>YNEya4VTxBeVrlpKIYBwRvh5cmaX0RSE8c68O32yxKc=</DigestValue>
      </Reference>
      <Reference URI="/xl/persons/person.xml?ContentType=application/vnd.ms-excel.person+xml">
        <DigestMethod Algorithm="http://www.w3.org/2001/04/xmlenc#sha256"/>
        <DigestValue>y8wFaI1k624BmTwyne7E0vstYyZIAKuqCXRwFBEPtwI=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/n/25K/TjBo/LrUjac1mJOaGDuunFvupsUxdaNk6V5w=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zIWBQ5gcIqSjTa5fGMmU6Ijif8CDmbjnyI+QHoyHCAM=</DigestValue>
      </Reference>
      <Reference URI="/xl/printerSettings/printerSettings7.bin?ContentType=application/vnd.openxmlformats-officedocument.spreadsheetml.printerSettings">
        <DigestMethod Algorithm="http://www.w3.org/2001/04/xmlenc#sha256"/>
        <DigestValue>SqaB1a94wDwO3sSxQAiHKvEeaLflL4AsIJVDog/Z10g=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L1p0oWueecIHgTQh2Irya1SPO7AiYL6W555UV+a5G2o=</DigestValue>
      </Reference>
      <Reference URI="/xl/styles.xml?ContentType=application/vnd.openxmlformats-officedocument.spreadsheetml.styles+xml">
        <DigestMethod Algorithm="http://www.w3.org/2001/04/xmlenc#sha256"/>
        <DigestValue>+i03l5nZAa2OyN4oh77j2Rq+iWlwFdcWGLcZkIKlq3Q=</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5D1RNargB9KI1luVuUFHFiU6Jv9gHkCQMNXVPYSsvGk=</DigestValue>
      </Reference>
      <Reference URI="/xl/workbook.xml?ContentType=application/vnd.openxmlformats-officedocument.spreadsheetml.sheet.main+xml">
        <DigestMethod Algorithm="http://www.w3.org/2001/04/xmlenc#sha256"/>
        <DigestValue>N1HG+pWYYtugKG7+KHKnwwa6EoqpRbQXWzWAk9Q2J6U=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u8WW2XSGX4puqqIVqGeL38PxJQXnoRD65C2fCm65pOs=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UDmh7vRImZAxNUfFPgZncw6WauG03G0Fqq7wdiylsR0=</DigestValue>
      </Reference>
      <Reference URI="/xl/worksheets/sheet1.xml?ContentType=application/vnd.openxmlformats-officedocument.spreadsheetml.worksheet+xml">
        <DigestMethod Algorithm="http://www.w3.org/2001/04/xmlenc#sha256"/>
        <DigestValue>2ZF50dK02ClZpvpNdeFQikzTeXgSLT4f4DQ0PVt/9PY=</DigestValue>
      </Reference>
      <Reference URI="/xl/worksheets/sheet2.xml?ContentType=application/vnd.openxmlformats-officedocument.spreadsheetml.worksheet+xml">
        <DigestMethod Algorithm="http://www.w3.org/2001/04/xmlenc#sha256"/>
        <DigestValue>Q94WSgAVXtf5cbzO5CVvaJdzS3q2C9PegYBnH5hLdiU=</DigestValue>
      </Reference>
      <Reference URI="/xl/worksheets/sheet3.xml?ContentType=application/vnd.openxmlformats-officedocument.spreadsheetml.worksheet+xml">
        <DigestMethod Algorithm="http://www.w3.org/2001/04/xmlenc#sha256"/>
        <DigestValue>Ry+va6ZRHqABk/GgzuSbOOqHZk2987NcFAjgasm3TJY=</DigestValue>
      </Reference>
      <Reference URI="/xl/worksheets/sheet4.xml?ContentType=application/vnd.openxmlformats-officedocument.spreadsheetml.worksheet+xml">
        <DigestMethod Algorithm="http://www.w3.org/2001/04/xmlenc#sha256"/>
        <DigestValue>izneohwTRr61ZpMq/DXZVfF3peHCHJc3vtLar1ztVGg=</DigestValue>
      </Reference>
      <Reference URI="/xl/worksheets/sheet5.xml?ContentType=application/vnd.openxmlformats-officedocument.spreadsheetml.worksheet+xml">
        <DigestMethod Algorithm="http://www.w3.org/2001/04/xmlenc#sha256"/>
        <DigestValue>V2CLOXMgoBJym3/HHVQ8l0v+hR49MGpWb55CSfc5heI=</DigestValue>
      </Reference>
      <Reference URI="/xl/worksheets/sheet6.xml?ContentType=application/vnd.openxmlformats-officedocument.spreadsheetml.worksheet+xml">
        <DigestMethod Algorithm="http://www.w3.org/2001/04/xmlenc#sha256"/>
        <DigestValue>ZUnE6aG77nMrKs15v66H/rTkzbbRxVURqKkm30gUiB4=</DigestValue>
      </Reference>
      <Reference URI="/xl/worksheets/sheet7.xml?ContentType=application/vnd.openxmlformats-officedocument.spreadsheetml.worksheet+xml">
        <DigestMethod Algorithm="http://www.w3.org/2001/04/xmlenc#sha256"/>
        <DigestValue>/W1w36GEksSo05XHaW/N2Q9FtnVIhHkj9c9Zr2LI+uE=</DigestValue>
      </Reference>
      <Reference URI="/xl/worksheets/sheet8.xml?ContentType=application/vnd.openxmlformats-officedocument.spreadsheetml.worksheet+xml">
        <DigestMethod Algorithm="http://www.w3.org/2001/04/xmlenc#sha256"/>
        <DigestValue>eImGKbNXXqDS319e26+qLPQcb29Hq8iSW19ir9lvidI=</DigestValue>
      </Reference>
    </Manifest>
    <SignatureProperties>
      <SignatureProperty Id="idSignatureTime" Target="#idPackageSignature">
        <mdssi:SignatureTime xmlns:mdssi="http://schemas.openxmlformats.org/package/2006/digital-signature">
          <mdssi:Format>YYYY-MM-DDThh:mm:ssTZD</mdssi:Format>
          <mdssi:Value>2023-11-15T20:44:06Z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2023-11-15T20:44:06Z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IweD51yRJYU2KJwrU2MXzhE0F914wK9MXBAORUmBfIU=</DigestValue>
    </Reference>
    <Reference Type="http://www.w3.org/2000/09/xmldsig#Object" URI="#idOfficeObject">
      <DigestMethod Algorithm="http://www.w3.org/2001/04/xmlenc#sha256"/>
      <DigestValue>PXddZXmMjqall0WrJfax7ooxuFennKF5QykEMOZdFVU=</DigestValue>
    </Reference>
    <Reference Type="http://uri.etsi.org/01903#SignedProperties" URI="#idSignedProperties">
      <Transforms>
        <Transform Algorithm="http://www.w3.org/TR/2001/REC-xml-c14n-20010315"/>
      </Transforms>
      <DigestMethod Algorithm="http://www.w3.org/2001/04/xmlenc#sha256"/>
      <DigestValue>VFeLTPVo0rOA62z0yvpiui6tjX7jkPpYjxqocPOLoDY=</DigestValue>
    </Reference>
  </SignedInfo>
  <SignatureValue>uot+1VfJWZaNix/yllaIA89lau8AcKd/Zy/z8gbbmbmqLi/s9jHn4/0/FxJsu3VKdk0P1GL81amN
zgiLIffCASSEngL6S+Fz2Nz30S97++VDCRLwpJQaGRGh8j4KbLcHt/78c0nDoS4sfK8/rGREwxCK
tZVLfwRbSI7m06EYNJGMxBDMFLaLU3cnyorf/qiwkFt9Ixi5uyndFfwZxiQC5X2AaM+k4kdw0lfi
nC6q7RuU/u6/CZMTa3BLirVL3ogvFj/doh27KjyNkhDYy75f6UhXEfOTbSQrpX17PrjCZhEKt1AR
r2vV0FwcjMSTBih3H/tg2EHEeT9umEz1CYAqGw==</SignatureValue>
  <KeyInfo>
    <X509Data>
      <X509Certificate>MIIIiTCCBnGgAwIBAgIIS3JDe5boScwwDQYJKoZIhvcNAQELBQAwWjEaMBgGA1UEAwwRQ0EtRE9DVU1FTlRBIFMuQS4xFjAUBgNVBAUTDVJVQzgwMDUwMTcyLTExFzAVBgNVBAoMDkRPQ1VNRU5UQSBTLkEuMQswCQYDVQQGEwJQWTAeFw0yMzA0MTQxOTEwMDBaFw0yNTA0MTMxOTEw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JPsftfd22JF7Hqhgu5brY+OboBlJuo7Oa+vwMaM+ZAzGMGrm4pkCv859S8NSFEj4RTUeA+4CK7D93qTtSJic7ut6Jo04guaY/um+Drm1qqkvIhB1337NdTlr+ZObieobkp+bo/7g8fdc2Vc7zK1Q/iEpWwJcK29IA/JHCLs3KQGL7cIBoYBqz1yebkE9/zNsn7DqP9RSc374jcpagxR21tEKmjSXZqK9fil2mQyki1q/s+PsWBK0kki9EbD1u/g35C4rJOm2R2V4NcDbqTPCwd4pUjX4LDDe2guylYPrOmDi+hLnwFa/iIr4gTC00bk/YmvUu9uUaS+KCYsPPf1cv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w1pOr5gPtFfodg+jcXxVX9O33OMA4GA1UdDwEB/wQEAwIF4DANBgkqhkiG9w0BAQsFAAOCAgEAnQGyP0jmYtfppL6C3GaallBZV8D0mByZz+n0waYuB9D/lHqAMnBQgQ+ZPqTI4MgYowPuw8LMjf/E2CrCd30v6Tiyox7CsYp7x60uGDjbPCqiuHJfduV6cdmY2dZCMCfxqmtXOEMB6jVXdn2ZyML9XXgOL46UTqQlIhB2RshGF+MSFRsW/AnJ2xpItikhUSVOBIlQsRSwXSTCtMx+ZL+uAW9Lvh+GfSek7F06cvOsARRa2ILlm2QkLOit1ccWBqTnytpTWGIaQKglcrXmXZ6FHwosX4LQqUJOn6SRgSNE/SVQ/Zb3tZkeMURmIpVj4pTP7CJiVurirhnB04v6Zeg91cJHyDMekFU2qQj40hhRNdatgZre9855eqbvl0VmsFGwUt5mPFNRXpt+Z+aMfs+jBd5YazVMTLv/2Hp7jIztjcqniQAmCeFceD9Qk7bjnWp3OnhDc094x5/II8eDUDQZ3Wksyn/AseBGAYLcaglrYsfL7f5brL+HaxF4s6SVWDSwFm7VMwgGGIVpCrUKKNY7Uamj3e0CEH4mDyigF7TgrsFRJTDh15kv/aWxIZoJlCcTwb/3ios3GfbQYYfaNUKzBK4WaZpp2CTFKrSlpHHuiz56kzX2gn5nqmUsI5PmioX39MVYAs60UfrHalx382j6p/QtQjqRgCOQVvo+akprx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hxUm61YzRQggWjdEsdSVrANTgZLBISgPMKrkYM+rNLQ=</DigestValue>
      </Reference>
      <Reference URI="/xl/calcChain.xml?ContentType=application/vnd.openxmlformats-officedocument.spreadsheetml.calcChain+xml">
        <DigestMethod Algorithm="http://www.w3.org/2001/04/xmlenc#sha256"/>
        <DigestValue>CBvSlf2hQ06nana7VHf7OTtGOWKBYi/8ZkGO0urZT7Y=</DigestValue>
      </Reference>
      <Reference URI="/xl/comments1.xml?ContentType=application/vnd.openxmlformats-officedocument.spreadsheetml.comments+xml">
        <DigestMethod Algorithm="http://www.w3.org/2001/04/xmlenc#sha256"/>
        <DigestValue>JsOIfR+OApRbkpIMIh4m4oNsunBRLvZ96zPpvwSCYCM=</DigestValue>
      </Reference>
      <Reference URI="/xl/comments2.xml?ContentType=application/vnd.openxmlformats-officedocument.spreadsheetml.comments+xml">
        <DigestMethod Algorithm="http://www.w3.org/2001/04/xmlenc#sha256"/>
        <DigestValue>rRTlufS9ucqDrvUgO2MaydMSWG46UIieL+MswTEyzow=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zlUhI3KK1cdaoPYBEt6/kaQaqPGuW1vWAT1klsUumjY=</DigestValue>
      </Reference>
      <Reference URI="/xl/drawings/drawing2.xml?ContentType=application/vnd.openxmlformats-officedocument.drawing+xml">
        <DigestMethod Algorithm="http://www.w3.org/2001/04/xmlenc#sha256"/>
        <DigestValue>XR87rA3Aioqwbsqq9Sj+LQJbnXYxeztUfJRYzcSQXnQ=</DigestValue>
      </Reference>
      <Reference URI="/xl/drawings/drawing3.xml?ContentType=application/vnd.openxmlformats-officedocument.drawing+xml">
        <DigestMethod Algorithm="http://www.w3.org/2001/04/xmlenc#sha256"/>
        <DigestValue>yGR1bXXs+PRcbyzwpRGtL/SlFWm2tsYt/meLEDFDWMI=</DigestValue>
      </Reference>
      <Reference URI="/xl/drawings/drawing4.xml?ContentType=application/vnd.openxmlformats-officedocument.drawing+xml">
        <DigestMethod Algorithm="http://www.w3.org/2001/04/xmlenc#sha256"/>
        <DigestValue>ByoEtldRB+ecbo/UcflJ+bgG0HVdGTE7xHEW77gSgOI=</DigestValue>
      </Reference>
      <Reference URI="/xl/drawings/drawing5.xml?ContentType=application/vnd.openxmlformats-officedocument.drawing+xml">
        <DigestMethod Algorithm="http://www.w3.org/2001/04/xmlenc#sha256"/>
        <DigestValue>npt2aEyyN1Si0Atq1EKJFuBNv1w0KAJB/kNQTeNpDOM=</DigestValue>
      </Reference>
      <Reference URI="/xl/drawings/drawing6.xml?ContentType=application/vnd.openxmlformats-officedocument.drawing+xml">
        <DigestMethod Algorithm="http://www.w3.org/2001/04/xmlenc#sha256"/>
        <DigestValue>tYNnFGmzGeJrD3x0FQk7NTRAJmRHHjp9mTr0XqLR82o=</DigestValue>
      </Reference>
      <Reference URI="/xl/drawings/drawing7.xml?ContentType=application/vnd.openxmlformats-officedocument.drawing+xml">
        <DigestMethod Algorithm="http://www.w3.org/2001/04/xmlenc#sha256"/>
        <DigestValue>0xJ4w7Jps6c3dFV83wRVvRBGuLpeg3moPnTBhmYFoyo=</DigestValue>
      </Reference>
      <Reference URI="/xl/drawings/vmlDrawing1.vml?ContentType=application/vnd.openxmlformats-officedocument.vmlDrawing">
        <DigestMethod Algorithm="http://www.w3.org/2001/04/xmlenc#sha256"/>
        <DigestValue>SQRrKuayOkS++B5r9lblSHRaHMQq3d3pVBXDR04/cWM=</DigestValue>
      </Reference>
      <Reference URI="/xl/drawings/vmlDrawing2.vml?ContentType=application/vnd.openxmlformats-officedocument.vmlDrawing">
        <DigestMethod Algorithm="http://www.w3.org/2001/04/xmlenc#sha256"/>
        <DigestValue>ZAHZsAaqROE9F/2Zfu6sFco8jPwPYOMOj1NPJkMRaEE=</DigestValue>
      </Reference>
      <Reference URI="/xl/media/image1.png?ContentType=image/png">
        <DigestMethod Algorithm="http://www.w3.org/2001/04/xmlenc#sha256"/>
        <DigestValue>YNEya4VTxBeVrlpKIYBwRvh5cmaX0RSE8c68O32yxKc=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/n/25K/TjBo/LrUjac1mJOaGDuunFvupsUxdaNk6V5w=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zIWBQ5gcIqSjTa5fGMmU6Ijif8CDmbjnyI+QHoyHCAM=</DigestValue>
      </Reference>
      <Reference URI="/xl/printerSettings/printerSettings7.bin?ContentType=application/vnd.openxmlformats-officedocument.spreadsheetml.printerSettings">
        <DigestMethod Algorithm="http://www.w3.org/2001/04/xmlenc#sha256"/>
        <DigestValue>SqaB1a94wDwO3sSxQAiHKvEeaLflL4AsIJVDog/Z10g=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L1p0oWueecIHgTQh2Irya1SPO7AiYL6W555UV+a5G2o=</DigestValue>
      </Reference>
      <Reference URI="/xl/styles.xml?ContentType=application/vnd.openxmlformats-officedocument.spreadsheetml.styles+xml">
        <DigestMethod Algorithm="http://www.w3.org/2001/04/xmlenc#sha256"/>
        <DigestValue>+i03l5nZAa2OyN4oh77j2Rq+iWlwFdcWGLcZkIKlq3Q=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N1HG+pWYYtugKG7+KHKnwwa6EoqpRbQXWzWAk9Q2J6U=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4KrU27z3PIzD7tQMpqe6GGDUyYYvPB5Nc6ge0w1b73U=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UDmh7vRImZAxNUfFPgZncw6WauG03G0Fqq7wdiylsR0=</DigestValue>
      </Reference>
      <Reference URI="/xl/worksheets/sheet1.xml?ContentType=application/vnd.openxmlformats-officedocument.spreadsheetml.worksheet+xml">
        <DigestMethod Algorithm="http://www.w3.org/2001/04/xmlenc#sha256"/>
        <DigestValue>2ZF50dK02ClZpvpNdeFQikzTeXgSLT4f4DQ0PVt/9PY=</DigestValue>
      </Reference>
      <Reference URI="/xl/worksheets/sheet2.xml?ContentType=application/vnd.openxmlformats-officedocument.spreadsheetml.worksheet+xml">
        <DigestMethod Algorithm="http://www.w3.org/2001/04/xmlenc#sha256"/>
        <DigestValue>Q94WSgAVXtf5cbzO5CVvaJdzS3q2C9PegYBnH5hLdiU=</DigestValue>
      </Reference>
      <Reference URI="/xl/worksheets/sheet3.xml?ContentType=application/vnd.openxmlformats-officedocument.spreadsheetml.worksheet+xml">
        <DigestMethod Algorithm="http://www.w3.org/2001/04/xmlenc#sha256"/>
        <DigestValue>Ry+va6ZRHqABk/GgzuSbOOqHZk2987NcFAjgasm3TJY=</DigestValue>
      </Reference>
      <Reference URI="/xl/worksheets/sheet4.xml?ContentType=application/vnd.openxmlformats-officedocument.spreadsheetml.worksheet+xml">
        <DigestMethod Algorithm="http://www.w3.org/2001/04/xmlenc#sha256"/>
        <DigestValue>izneohwTRr61ZpMq/DXZVfF3peHCHJc3vtLar1ztVGg=</DigestValue>
      </Reference>
      <Reference URI="/xl/worksheets/sheet5.xml?ContentType=application/vnd.openxmlformats-officedocument.spreadsheetml.worksheet+xml">
        <DigestMethod Algorithm="http://www.w3.org/2001/04/xmlenc#sha256"/>
        <DigestValue>V2CLOXMgoBJym3/HHVQ8l0v+hR49MGpWb55CSfc5heI=</DigestValue>
      </Reference>
      <Reference URI="/xl/worksheets/sheet6.xml?ContentType=application/vnd.openxmlformats-officedocument.spreadsheetml.worksheet+xml">
        <DigestMethod Algorithm="http://www.w3.org/2001/04/xmlenc#sha256"/>
        <DigestValue>ZUnE6aG77nMrKs15v66H/rTkzbbRxVURqKkm30gUiB4=</DigestValue>
      </Reference>
      <Reference URI="/xl/worksheets/sheet7.xml?ContentType=application/vnd.openxmlformats-officedocument.spreadsheetml.worksheet+xml">
        <DigestMethod Algorithm="http://www.w3.org/2001/04/xmlenc#sha256"/>
        <DigestValue>/W1w36GEksSo05XHaW/N2Q9FtnVIhHkj9c9Zr2LI+uE=</DigestValue>
      </Reference>
      <Reference URI="/xl/worksheets/sheet8.xml?ContentType=application/vnd.openxmlformats-officedocument.spreadsheetml.worksheet+xml">
        <DigestMethod Algorithm="http://www.w3.org/2001/04/xmlenc#sha256"/>
        <DigestValue>eImGKbNXXqDS319e26+qLPQcb29Hq8iSW19ir9lvidI=</DigestValue>
      </Reference>
    </Manifest>
    <SignatureProperties>
      <SignatureProperty Id="idSignatureTime" Target="#idPackageSignature">
        <mdssi:SignatureTime xmlns:mdssi="http://schemas.openxmlformats.org/package/2006/digital-signature">
          <mdssi:Format>YYYY-MM-DDThh:mm:ssTZD</mdssi:Format>
          <mdssi:Value>2023-11-15T20:54:07Z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MCT</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2023-11-15T20:54:07Z</xd:SigningTime>
          <xd:SigningCertificate>
            <xd:Cert>
              <xd:CertDigest>
                <DigestMethod Algorithm="http://www.w3.org/2001/04/xmlenc#sha256"/>
                <DigestValue>kpDHUwLxChuIhgvD8CBlFZMHWHf840pi301xlFxDOQE=</DigestValue>
              </xd:CertDigest>
              <xd:IssuerSerial>
                <X509IssuerName>C=PY, O=DOCUMENTA S.A., SERIALNUMBER=RUC80050172-1, CN=CA-DOCUMENTA S.A.</X509IssuerName>
                <X509SerialNumber>5436481898281454028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MCT</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Indice</vt:lpstr>
      <vt:lpstr>IG</vt:lpstr>
      <vt:lpstr>BG</vt:lpstr>
      <vt:lpstr>ER</vt:lpstr>
      <vt:lpstr>EVPN</vt:lpstr>
      <vt:lpstr>EFE</vt:lpstr>
      <vt:lpstr>Nota I</vt:lpstr>
      <vt:lpstr>Nota II</vt:lpstr>
      <vt:lpstr>BG!Área_de_impresión</vt:lpstr>
      <vt:lpstr>EFE!Área_de_impresión</vt:lpstr>
      <vt:lpstr>ER!Área_de_impresión</vt:lpstr>
      <vt:lpstr>EVPN!Área_de_impresión</vt:lpstr>
      <vt:lpstr>IG!Área_de_impresión</vt:lpstr>
      <vt:lpstr>'Nota I'!Área_de_impresión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cp:lastPrinted>2023-11-15T19:19:57Z</cp:lastPrinted>
  <dcterms:created xsi:type="dcterms:W3CDTF">2023-11-15T17:57:27Z</dcterms:created>
  <dcterms:modified xsi:type="dcterms:W3CDTF">2023-11-15T19:20:06Z</dcterms:modified>
</cp:coreProperties>
</file>